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5715528-8\Desktop\T1 CHANDÍA\OFDIV\2022\"/>
    </mc:Choice>
  </mc:AlternateContent>
  <bookViews>
    <workbookView xWindow="0" yWindow="0" windowWidth="9660" windowHeight="5490" activeTab="1"/>
  </bookViews>
  <sheets>
    <sheet name="Revista Reclutas" sheetId="9" r:id="rId1"/>
    <sheet name="Mérito Batallón" sheetId="10" r:id="rId2"/>
  </sheets>
  <definedNames>
    <definedName name="_xlnm._FilterDatabase" localSheetId="1" hidden="1">'Mérito Batallón'!$A$2:$H$45</definedName>
    <definedName name="_xlnm._FilterDatabase" localSheetId="0" hidden="1">'Revista Reclutas'!$A$2:$H$45</definedName>
    <definedName name="_xlnm.Print_Area" localSheetId="1">'Mérito Batallón'!$A$1:$H$45</definedName>
    <definedName name="_xlnm.Print_Area" localSheetId="0">'Revista Reclutas'!$A$1:$H$45</definedName>
  </definedNames>
  <calcPr calcId="162913"/>
</workbook>
</file>

<file path=xl/calcChain.xml><?xml version="1.0" encoding="utf-8"?>
<calcChain xmlns="http://schemas.openxmlformats.org/spreadsheetml/2006/main">
  <c r="H46" i="9" l="1"/>
  <c r="H68" i="10"/>
  <c r="H38" i="10"/>
  <c r="H67" i="10"/>
  <c r="H71" i="10"/>
  <c r="H62" i="10"/>
  <c r="H64" i="10"/>
  <c r="H76" i="10"/>
  <c r="H34" i="10"/>
  <c r="H58" i="10"/>
  <c r="H74" i="10"/>
  <c r="H48" i="10"/>
  <c r="H82" i="10"/>
  <c r="H47" i="10"/>
  <c r="H33" i="10"/>
  <c r="H46" i="10"/>
  <c r="H53" i="10"/>
  <c r="H56" i="10"/>
  <c r="H27" i="10"/>
  <c r="H49" i="10"/>
  <c r="H35" i="10"/>
  <c r="H72" i="10"/>
  <c r="H75" i="10"/>
  <c r="H44" i="10"/>
  <c r="H51" i="10"/>
  <c r="H22" i="10"/>
  <c r="H3" i="10"/>
  <c r="H78" i="10"/>
  <c r="H83" i="10"/>
  <c r="H37" i="10"/>
  <c r="H26" i="10"/>
  <c r="H29" i="10"/>
  <c r="H55" i="10"/>
  <c r="H59" i="10"/>
  <c r="H40" i="10"/>
  <c r="H36" i="10"/>
  <c r="H80" i="10"/>
  <c r="H7" i="10"/>
  <c r="H77" i="10"/>
  <c r="H41" i="10"/>
  <c r="H39" i="10"/>
  <c r="H70" i="10"/>
  <c r="H43" i="10"/>
  <c r="H16" i="10"/>
  <c r="H18" i="9" l="1"/>
  <c r="H5" i="9"/>
  <c r="H22" i="9"/>
  <c r="H12" i="9"/>
  <c r="H31" i="9"/>
  <c r="H36" i="9"/>
  <c r="H8" i="9"/>
  <c r="H32" i="9"/>
  <c r="H35" i="9"/>
  <c r="H14" i="9"/>
  <c r="H41" i="9"/>
  <c r="H7" i="9"/>
  <c r="H42" i="9"/>
  <c r="H19" i="9"/>
  <c r="H11" i="9"/>
  <c r="H43" i="9"/>
  <c r="H33" i="9"/>
  <c r="H44" i="9"/>
  <c r="H16" i="9"/>
  <c r="H38" i="9"/>
  <c r="H45" i="9"/>
  <c r="H37" i="9"/>
  <c r="H23" i="9"/>
  <c r="H4" i="9"/>
  <c r="H21" i="9"/>
  <c r="H28" i="9"/>
  <c r="H9" i="9"/>
  <c r="H26" i="9"/>
  <c r="H40" i="9"/>
  <c r="H20" i="9"/>
  <c r="H13" i="9"/>
  <c r="H15" i="9"/>
  <c r="H6" i="9"/>
  <c r="H24" i="9"/>
  <c r="H39" i="9"/>
  <c r="H34" i="9"/>
  <c r="H3" i="9"/>
  <c r="H10" i="9"/>
  <c r="H25" i="9"/>
  <c r="H29" i="9"/>
  <c r="H30" i="9"/>
  <c r="H27" i="9"/>
  <c r="H17" i="9"/>
</calcChain>
</file>

<file path=xl/sharedStrings.xml><?xml version="1.0" encoding="utf-8"?>
<sst xmlns="http://schemas.openxmlformats.org/spreadsheetml/2006/main" count="276" uniqueCount="144">
  <si>
    <t>N°</t>
  </si>
  <si>
    <t>NOMBRE</t>
  </si>
  <si>
    <t>CURSO</t>
  </si>
  <si>
    <t xml:space="preserve">ACEVEDO FUENTES, OSCAR </t>
  </si>
  <si>
    <t>ALARCÓN DÍAZ, FABIÁN</t>
  </si>
  <si>
    <t>AROS SOTO, FERNANDA</t>
  </si>
  <si>
    <t>ASTUDILLO GÓMEZ, JORGE</t>
  </si>
  <si>
    <t>CARIZ ORTEGA, MARCELO</t>
  </si>
  <si>
    <t>GAETE SOTO, SEBASTIÁN</t>
  </si>
  <si>
    <t>HENRÍQUEZ TORRES, PABLO</t>
  </si>
  <si>
    <t>LARA FUENZALIDA, JAZMÍN</t>
  </si>
  <si>
    <t>LARRAÍN SOTO, SANTIAGO</t>
  </si>
  <si>
    <t>LEMARI LEMARÍ, VICTOR</t>
  </si>
  <si>
    <t>LIRA ORELLANA, JOSÉ IGNACIO</t>
  </si>
  <si>
    <t>MARRO ARENAS, MARÍA PAZ</t>
  </si>
  <si>
    <t>MATAMALA SANHUEZA, FELIPE</t>
  </si>
  <si>
    <t>MATURANA SÁNCHEZ, DILAN</t>
  </si>
  <si>
    <t>MORALES CONCHA, CRISTOBAL</t>
  </si>
  <si>
    <t>SÁEZ SEPÚLVEDA, JULIANNA</t>
  </si>
  <si>
    <t>SANDOVAL MORELLI, GONZALO</t>
  </si>
  <si>
    <t>SILVA DÍAS, ARMANDO</t>
  </si>
  <si>
    <t>VALENZUELA BERRIOS, FERNANDA</t>
  </si>
  <si>
    <t>VERA RAMOS, MARTÍN</t>
  </si>
  <si>
    <t>AIROLA BASUALTO, TOMÁS</t>
  </si>
  <si>
    <t>ARIAS ROJAS, IGNACIO</t>
  </si>
  <si>
    <t>ASEM LEIVA, RODOLFO</t>
  </si>
  <si>
    <t xml:space="preserve">BRUNA FERRER, RAIMUNDO </t>
  </si>
  <si>
    <t>CALABRANO CANALES, GIANNI</t>
  </si>
  <si>
    <t>CASTRO ALMENARA, RAIMUNDO</t>
  </si>
  <si>
    <t>FERNÁNDEZ ABURTO, MAXIMILIANO</t>
  </si>
  <si>
    <t>GACITÚA YÉVENES, JOAQUÍN</t>
  </si>
  <si>
    <t>GARCÍA MADRID, TOMÁS</t>
  </si>
  <si>
    <t>HORMAZABAL SALDÍAS, LUIS FELIPE</t>
  </si>
  <si>
    <t>LATORRE ARROYO, CARLOS</t>
  </si>
  <si>
    <t>LÓPEZ CUADRA, JOAQUÍN</t>
  </si>
  <si>
    <t>MALDONADO MANRÍQUEZ, DAVID</t>
  </si>
  <si>
    <t>MENARES FUENTES, MELISSA</t>
  </si>
  <si>
    <t>MORALES CASTILLO, TOMÁS</t>
  </si>
  <si>
    <t>PARADA YUNIS, ADRIÁN</t>
  </si>
  <si>
    <t>PUELMA ESPER, TAMARA</t>
  </si>
  <si>
    <t>QUIROGA GARIMANI, RENATA</t>
  </si>
  <si>
    <t>SÁNCHEZ BARRERA, BENJAMÍN</t>
  </si>
  <si>
    <t>STUARDO MARCHANT, LAURA</t>
  </si>
  <si>
    <t>TAPIA MERCADO, FRANCISCA</t>
  </si>
  <si>
    <t>URRUCELQUI PERALTA, ANDRÉ ENRIQUE</t>
  </si>
  <si>
    <t>VALDÉS CORTÉZ, BENJAMÍN</t>
  </si>
  <si>
    <t>1C</t>
  </si>
  <si>
    <t>1D</t>
  </si>
  <si>
    <t>.008</t>
  </si>
  <si>
    <t>.068</t>
  </si>
  <si>
    <t>.037</t>
  </si>
  <si>
    <t>.076</t>
  </si>
  <si>
    <t>.055</t>
  </si>
  <si>
    <t>.079</t>
  </si>
  <si>
    <t>INDIVIDUAL</t>
  </si>
  <si>
    <t>SECCIÓN</t>
  </si>
  <si>
    <t>ESCRITA</t>
  </si>
  <si>
    <t>PROMEDIO</t>
  </si>
  <si>
    <t>B. MIQUELES M.</t>
  </si>
  <si>
    <t>J. PONCE F.</t>
  </si>
  <si>
    <t>A. VICUÑA C.</t>
  </si>
  <si>
    <t>R. MILLING F.</t>
  </si>
  <si>
    <t>M. ALVARADO F.</t>
  </si>
  <si>
    <t>J. VÁSQUEZ D.</t>
  </si>
  <si>
    <t>C. MUIRHEAD E.</t>
  </si>
  <si>
    <t>P. ROCA Z.</t>
  </si>
  <si>
    <t>E. CONTRERAS R.</t>
  </si>
  <si>
    <t>L. REYES M.</t>
  </si>
  <si>
    <t>H. OLIVA A.</t>
  </si>
  <si>
    <t>M. ARAVENA I.</t>
  </si>
  <si>
    <t>M. VILLEGAS Q.</t>
  </si>
  <si>
    <t>C. GONZÁLEZ P.</t>
  </si>
  <si>
    <t>E. CANCINO A.</t>
  </si>
  <si>
    <t>B. ÁVILA C.</t>
  </si>
  <si>
    <t>V. SAAVEDRA G.</t>
  </si>
  <si>
    <t>S. MARTINEZ M.</t>
  </si>
  <si>
    <t>C. VALLE S.</t>
  </si>
  <si>
    <t>A. GONZALEZ R.</t>
  </si>
  <si>
    <t>V. ARDILES R.</t>
  </si>
  <si>
    <t>S. INOSTROZA C.</t>
  </si>
  <si>
    <t>V. CABEZAS R.</t>
  </si>
  <si>
    <t>M. AVENDAÑO M.</t>
  </si>
  <si>
    <t>T. DEL VALLE M.</t>
  </si>
  <si>
    <t>A. GAINZA K.</t>
  </si>
  <si>
    <t>N. FEHRMANN C.</t>
  </si>
  <si>
    <t>D. VALENCIA R.</t>
  </si>
  <si>
    <t>V. SANCHEZ R.</t>
  </si>
  <si>
    <t>J. CUEVAS J.</t>
  </si>
  <si>
    <t>M. ARANCIBIA R.</t>
  </si>
  <si>
    <t>C. PÉREZ M.</t>
  </si>
  <si>
    <t>A. RIFFO D.</t>
  </si>
  <si>
    <t>V. OÑATE S.</t>
  </si>
  <si>
    <t>M. ARAVENA A.</t>
  </si>
  <si>
    <t>M. ALVAREZ M.</t>
  </si>
  <si>
    <t>A- SEGUEL R.</t>
  </si>
  <si>
    <t>S. IRRIBARRA M.</t>
  </si>
  <si>
    <t>R. FUENTES S.</t>
  </si>
  <si>
    <t>F. GÓMEZ M.</t>
  </si>
  <si>
    <t>I. HERNANDEZ T.</t>
  </si>
  <si>
    <t>1H</t>
  </si>
  <si>
    <t>1E</t>
  </si>
  <si>
    <t>AGUILERA Winkler Nicolás</t>
  </si>
  <si>
    <t>AMIGO Araya Vicente Ignacio</t>
  </si>
  <si>
    <t>ARIAS Rojas Ignacio</t>
  </si>
  <si>
    <t xml:space="preserve">BURGOS Marambio Lisbeth Scarleth </t>
  </si>
  <si>
    <t xml:space="preserve">CEPEDA Rivera Vania </t>
  </si>
  <si>
    <t>DIAZ Cardenas Tiare Antonia</t>
  </si>
  <si>
    <t>FLORES Castro Juan José</t>
  </si>
  <si>
    <t>FUENTES Fernandez Valentina Andrea</t>
  </si>
  <si>
    <t>GALLARDO Castillo Ignacio Andrés</t>
  </si>
  <si>
    <t>ITURRIAGA Aránguiz Tomás Alejandro</t>
  </si>
  <si>
    <t>MALDONADO Manríquez David</t>
  </si>
  <si>
    <t>MARTINEZ Escobar Ignacio Esteban</t>
  </si>
  <si>
    <t>MARULANDA Reyes Julian David</t>
  </si>
  <si>
    <t xml:space="preserve">ORTIZ Carvajal Matías Ignacio </t>
  </si>
  <si>
    <t>PARRA Mansilla Karen Elizabeth</t>
  </si>
  <si>
    <t xml:space="preserve">PAZZARO Freire Giovanni Marcelo </t>
  </si>
  <si>
    <t>QUINTEROS Fajardo Fernando Joel</t>
  </si>
  <si>
    <t>RIQUELME Campos César</t>
  </si>
  <si>
    <t>VACCAREZZA Silva Enzo Gianlucca</t>
  </si>
  <si>
    <t>VALENZUELA Yubano Jorge Ignacio</t>
  </si>
  <si>
    <t xml:space="preserve">VALLEJOS Ayala Felipe  </t>
  </si>
  <si>
    <t>CABELLO Schade Francisco Ignacio</t>
  </si>
  <si>
    <t>CASTRO Gutierrez Camila Javiera</t>
  </si>
  <si>
    <t>CÉSPEDES Troncoso Diego Ignacio Alfredo</t>
  </si>
  <si>
    <t>CRISÓSTOMO Morales Daniel Agustín</t>
  </si>
  <si>
    <t>FLORES Acosta Joaquin Ignacio</t>
  </si>
  <si>
    <t>FORERO Gamez Lina María</t>
  </si>
  <si>
    <t>GALLEGUILLOS Castillo Joaquin</t>
  </si>
  <si>
    <t>GÓMEZ Barrientos Tomas Gustavo</t>
  </si>
  <si>
    <t xml:space="preserve">GONZÁLEZ Pacheco Catalina  </t>
  </si>
  <si>
    <t xml:space="preserve">JIMENEZ Vargas Jamyla Andrea </t>
  </si>
  <si>
    <t xml:space="preserve">LÓPEZ Cuadra Joaquin  </t>
  </si>
  <si>
    <t xml:space="preserve">MAGAÑA Sanhueza Hernan Felipe </t>
  </si>
  <si>
    <t>SOTO Manríquez Agustín Andres</t>
  </si>
  <si>
    <t>PARRA Escalona Diego Ignacio</t>
  </si>
  <si>
    <t>TELLO Mendez Francisco Javier</t>
  </si>
  <si>
    <t xml:space="preserve">VARGAS Bravo Diego Alberto </t>
  </si>
  <si>
    <t xml:space="preserve">VÁSQUEZ Latorre Fernando Andrés </t>
  </si>
  <si>
    <t>VIDAL Olmedo Javier Antonio</t>
  </si>
  <si>
    <t>ÁLVAREZ Boero Paula</t>
  </si>
  <si>
    <t>QUEZADA Lobo Julián</t>
  </si>
  <si>
    <t>MUÑOZ Muñoz Matías</t>
  </si>
  <si>
    <t>PARRA Luengo Andrés Nicolás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</si>
</sst>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51">
    <xf numFmtId="0" fontId="0" fillId="0" borderId="0" xfId="0" applyProtection="1"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left"/>
      <protection locked="0"/>
    </xf>
    <xf numFmtId="0" fontId="3" fillId="0" borderId="0" xfId="0" applyFont="1" applyFill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2" fontId="2" fillId="0" borderId="1" xfId="0" applyNumberFormat="1" applyFont="1" applyFill="1" applyBorder="1" applyProtection="1">
      <protection locked="0"/>
    </xf>
    <xf numFmtId="2" fontId="0" fillId="0" borderId="1" xfId="0" applyNumberFormat="1" applyFill="1" applyBorder="1" applyAlignment="1" applyProtection="1">
      <alignment horizontal="center"/>
      <protection locked="0"/>
    </xf>
    <xf numFmtId="2" fontId="0" fillId="4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Protection="1">
      <protection locked="0"/>
    </xf>
    <xf numFmtId="2" fontId="2" fillId="4" borderId="1" xfId="0" applyNumberFormat="1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2" fontId="2" fillId="3" borderId="1" xfId="0" applyNumberFormat="1" applyFont="1" applyFill="1" applyBorder="1" applyProtection="1">
      <protection locked="0"/>
    </xf>
    <xf numFmtId="0" fontId="4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4" borderId="0" xfId="0" applyFill="1" applyAlignment="1" applyProtection="1">
      <alignment horizontal="center"/>
      <protection locked="0"/>
    </xf>
    <xf numFmtId="0" fontId="0" fillId="4" borderId="2" xfId="0" applyFill="1" applyBorder="1" applyAlignment="1">
      <alignment horizontal="center" vertical="center"/>
    </xf>
    <xf numFmtId="0" fontId="0" fillId="4" borderId="0" xfId="0" applyFill="1" applyProtection="1">
      <protection locked="0"/>
    </xf>
    <xf numFmtId="0" fontId="0" fillId="5" borderId="0" xfId="0" applyFill="1" applyProtection="1">
      <protection locked="0"/>
    </xf>
    <xf numFmtId="0" fontId="0" fillId="5" borderId="0" xfId="0" applyFill="1" applyAlignment="1" applyProtection="1">
      <alignment horizontal="center"/>
      <protection locked="0"/>
    </xf>
    <xf numFmtId="0" fontId="4" fillId="0" borderId="1" xfId="0" applyFont="1" applyFill="1" applyBorder="1" applyAlignment="1">
      <alignment horizontal="center"/>
    </xf>
    <xf numFmtId="2" fontId="0" fillId="0" borderId="0" xfId="0" applyNumberFormat="1" applyFill="1" applyAlignment="1" applyProtection="1">
      <alignment horizontal="center"/>
      <protection locked="0"/>
    </xf>
    <xf numFmtId="2" fontId="0" fillId="2" borderId="0" xfId="0" applyNumberFormat="1" applyFill="1" applyAlignment="1" applyProtection="1">
      <alignment horizontal="center"/>
      <protection locked="0"/>
    </xf>
    <xf numFmtId="2" fontId="0" fillId="4" borderId="0" xfId="0" applyNumberFormat="1" applyFill="1" applyAlignment="1" applyProtection="1">
      <alignment horizontal="center"/>
      <protection locked="0"/>
    </xf>
    <xf numFmtId="2" fontId="0" fillId="0" borderId="2" xfId="0" applyNumberFormat="1" applyFill="1" applyBorder="1" applyAlignment="1" applyProtection="1">
      <alignment horizontal="center"/>
      <protection locked="0"/>
    </xf>
    <xf numFmtId="2" fontId="0" fillId="0" borderId="3" xfId="0" applyNumberFormat="1" applyFill="1" applyBorder="1" applyAlignment="1" applyProtection="1">
      <alignment horizontal="center"/>
      <protection locked="0"/>
    </xf>
    <xf numFmtId="2" fontId="0" fillId="2" borderId="2" xfId="0" applyNumberFormat="1" applyFill="1" applyBorder="1" applyAlignment="1" applyProtection="1">
      <alignment horizontal="center"/>
      <protection locked="0"/>
    </xf>
    <xf numFmtId="2" fontId="0" fillId="0" borderId="4" xfId="0" applyNumberFormat="1" applyFill="1" applyBorder="1" applyAlignment="1" applyProtection="1">
      <alignment horizontal="center"/>
      <protection locked="0"/>
    </xf>
    <xf numFmtId="2" fontId="0" fillId="4" borderId="2" xfId="0" applyNumberFormat="1" applyFill="1" applyBorder="1" applyAlignment="1" applyProtection="1">
      <alignment horizontal="center"/>
      <protection locked="0"/>
    </xf>
    <xf numFmtId="2" fontId="0" fillId="3" borderId="2" xfId="0" applyNumberForma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5" fillId="0" borderId="1" xfId="0" applyFont="1" applyFill="1" applyBorder="1" applyAlignment="1">
      <alignment horizontal="center"/>
    </xf>
    <xf numFmtId="0" fontId="3" fillId="6" borderId="1" xfId="0" applyFont="1" applyFill="1" applyBorder="1" applyProtection="1">
      <protection locked="0"/>
    </xf>
    <xf numFmtId="0" fontId="3" fillId="7" borderId="1" xfId="0" applyFont="1" applyFill="1" applyBorder="1" applyProtection="1">
      <protection locked="0"/>
    </xf>
    <xf numFmtId="0" fontId="3" fillId="6" borderId="1" xfId="0" applyFont="1" applyFill="1" applyBorder="1" applyAlignment="1" applyProtection="1">
      <alignment horizontal="left"/>
      <protection locked="0"/>
    </xf>
    <xf numFmtId="0" fontId="3" fillId="7" borderId="1" xfId="0" applyFont="1" applyFill="1" applyBorder="1" applyAlignment="1" applyProtection="1">
      <alignment horizontal="left"/>
      <protection locked="0"/>
    </xf>
    <xf numFmtId="2" fontId="0" fillId="7" borderId="1" xfId="0" applyNumberFormat="1" applyFill="1" applyBorder="1" applyAlignment="1" applyProtection="1">
      <alignment horizontal="center"/>
      <protection locked="0"/>
    </xf>
    <xf numFmtId="2" fontId="2" fillId="7" borderId="1" xfId="0" applyNumberFormat="1" applyFont="1" applyFill="1" applyBorder="1" applyProtection="1">
      <protection locked="0"/>
    </xf>
    <xf numFmtId="2" fontId="0" fillId="0" borderId="0" xfId="0" applyNumberFormat="1" applyFill="1" applyProtection="1">
      <protection locked="0"/>
    </xf>
  </cellXfs>
  <cellStyles count="44">
    <cellStyle name="Normal" xfId="0" builtinId="0"/>
    <cellStyle name="Normal 2 10" xfId="11"/>
    <cellStyle name="Normal 2 11" xfId="12"/>
    <cellStyle name="Normal 2 12" xfId="13"/>
    <cellStyle name="Normal 2 13" xfId="14"/>
    <cellStyle name="Normal 2 14" xfId="15"/>
    <cellStyle name="Normal 2 15" xfId="16"/>
    <cellStyle name="Normal 2 16" xfId="17"/>
    <cellStyle name="Normal 2 17" xfId="18"/>
    <cellStyle name="Normal 2 18" xfId="19"/>
    <cellStyle name="Normal 2 19" xfId="20"/>
    <cellStyle name="Normal 2 2" xfId="1"/>
    <cellStyle name="Normal 2 20" xfId="21"/>
    <cellStyle name="Normal 2 21" xfId="22"/>
    <cellStyle name="Normal 2 22" xfId="23"/>
    <cellStyle name="Normal 2 23" xfId="24"/>
    <cellStyle name="Normal 2 24" xfId="25"/>
    <cellStyle name="Normal 2 25" xfId="26"/>
    <cellStyle name="Normal 2 26" xfId="27"/>
    <cellStyle name="Normal 2 27" xfId="28"/>
    <cellStyle name="Normal 2 28" xfId="29"/>
    <cellStyle name="Normal 2 29" xfId="30"/>
    <cellStyle name="Normal 2 3" xfId="4"/>
    <cellStyle name="Normal 2 30" xfId="31"/>
    <cellStyle name="Normal 2 31" xfId="32"/>
    <cellStyle name="Normal 2 32" xfId="33"/>
    <cellStyle name="Normal 2 33" xfId="34"/>
    <cellStyle name="Normal 2 34" xfId="35"/>
    <cellStyle name="Normal 2 35" xfId="36"/>
    <cellStyle name="Normal 2 36" xfId="37"/>
    <cellStyle name="Normal 2 37" xfId="38"/>
    <cellStyle name="Normal 2 38" xfId="39"/>
    <cellStyle name="Normal 2 39" xfId="40"/>
    <cellStyle name="Normal 2 4" xfId="5"/>
    <cellStyle name="Normal 2 40" xfId="41"/>
    <cellStyle name="Normal 2 41" xfId="42"/>
    <cellStyle name="Normal 2 42" xfId="43"/>
    <cellStyle name="Normal 2 5" xfId="6"/>
    <cellStyle name="Normal 2 6" xfId="7"/>
    <cellStyle name="Normal 2 7" xfId="8"/>
    <cellStyle name="Normal 2 8" xfId="9"/>
    <cellStyle name="Normal 2 9" xfId="10"/>
    <cellStyle name="Normal 3" xfId="2"/>
    <cellStyle name="Normal 7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6"/>
  <sheetViews>
    <sheetView workbookViewId="0">
      <selection activeCell="C13" sqref="C13"/>
    </sheetView>
  </sheetViews>
  <sheetFormatPr baseColWidth="10" defaultRowHeight="12.75" x14ac:dyDescent="0.2"/>
  <cols>
    <col min="1" max="1" width="4.85546875" style="3" bestFit="1" customWidth="1"/>
    <col min="2" max="2" width="5" style="3" customWidth="1"/>
    <col min="3" max="3" width="39" style="3" bestFit="1" customWidth="1"/>
    <col min="4" max="4" width="7.5703125" style="4" customWidth="1"/>
    <col min="5" max="7" width="11.5703125" style="4" bestFit="1" customWidth="1"/>
    <col min="8" max="8" width="11.5703125" style="3" bestFit="1" customWidth="1"/>
    <col min="9" max="11" width="11.42578125" style="3"/>
    <col min="12" max="12" width="11.5703125" style="3" bestFit="1" customWidth="1"/>
    <col min="13" max="16384" width="11.42578125" style="3"/>
  </cols>
  <sheetData>
    <row r="2" spans="1:13" x14ac:dyDescent="0.2">
      <c r="A2" s="5" t="s">
        <v>0</v>
      </c>
      <c r="B2" s="5" t="s">
        <v>0</v>
      </c>
      <c r="C2" s="5" t="s">
        <v>1</v>
      </c>
      <c r="D2" s="5" t="s">
        <v>2</v>
      </c>
      <c r="E2" s="1" t="s">
        <v>54</v>
      </c>
      <c r="F2" s="1" t="s">
        <v>55</v>
      </c>
      <c r="G2" s="1" t="s">
        <v>56</v>
      </c>
      <c r="H2" s="2" t="s">
        <v>57</v>
      </c>
    </row>
    <row r="3" spans="1:13" x14ac:dyDescent="0.2">
      <c r="A3" s="5">
        <v>38</v>
      </c>
      <c r="B3" s="1">
        <v>115</v>
      </c>
      <c r="C3" s="2" t="s">
        <v>119</v>
      </c>
      <c r="D3" s="43" t="s">
        <v>100</v>
      </c>
      <c r="E3" s="11">
        <v>9.1999999999999993</v>
      </c>
      <c r="F3" s="11">
        <v>8.5</v>
      </c>
      <c r="G3" s="11">
        <v>8.1</v>
      </c>
      <c r="H3" s="10">
        <f t="shared" ref="H3:H46" si="0">(G3*0.3)+(F3*0.2)+(E3*0.5)</f>
        <v>8.73</v>
      </c>
      <c r="M3" s="8"/>
    </row>
    <row r="4" spans="1:13" x14ac:dyDescent="0.2">
      <c r="A4" s="5">
        <v>25</v>
      </c>
      <c r="B4" s="1">
        <v>210</v>
      </c>
      <c r="C4" s="2" t="s">
        <v>112</v>
      </c>
      <c r="D4" s="43" t="s">
        <v>100</v>
      </c>
      <c r="E4" s="11">
        <v>8.8000000000000007</v>
      </c>
      <c r="F4" s="11">
        <v>8.5</v>
      </c>
      <c r="G4" s="11">
        <v>8.4</v>
      </c>
      <c r="H4" s="10">
        <f t="shared" si="0"/>
        <v>8.620000000000001</v>
      </c>
      <c r="M4" s="8"/>
    </row>
    <row r="5" spans="1:13" x14ac:dyDescent="0.2">
      <c r="A5" s="5">
        <v>3</v>
      </c>
      <c r="B5" s="1">
        <v>187</v>
      </c>
      <c r="C5" s="2" t="s">
        <v>102</v>
      </c>
      <c r="D5" s="43" t="s">
        <v>100</v>
      </c>
      <c r="E5" s="11">
        <v>7.7</v>
      </c>
      <c r="F5" s="11">
        <v>8.5</v>
      </c>
      <c r="G5" s="11">
        <v>9.5</v>
      </c>
      <c r="H5" s="10">
        <f t="shared" si="0"/>
        <v>8.4</v>
      </c>
      <c r="M5" s="8"/>
    </row>
    <row r="6" spans="1:13" x14ac:dyDescent="0.2">
      <c r="A6" s="5">
        <v>34</v>
      </c>
      <c r="B6" s="1">
        <v>119</v>
      </c>
      <c r="C6" s="7" t="s">
        <v>117</v>
      </c>
      <c r="D6" s="43" t="s">
        <v>100</v>
      </c>
      <c r="E6" s="11">
        <v>8.6</v>
      </c>
      <c r="F6" s="11">
        <v>8.5</v>
      </c>
      <c r="G6" s="11">
        <v>8</v>
      </c>
      <c r="H6" s="10">
        <f t="shared" si="0"/>
        <v>8.3999999999999986</v>
      </c>
      <c r="M6" s="8"/>
    </row>
    <row r="7" spans="1:13" x14ac:dyDescent="0.2">
      <c r="A7" s="5">
        <v>13</v>
      </c>
      <c r="B7" s="1">
        <v>91</v>
      </c>
      <c r="C7" s="2" t="s">
        <v>107</v>
      </c>
      <c r="D7" s="43" t="s">
        <v>100</v>
      </c>
      <c r="E7" s="11">
        <v>7.9</v>
      </c>
      <c r="F7" s="11">
        <v>8.5</v>
      </c>
      <c r="G7" s="11">
        <v>8.8000000000000007</v>
      </c>
      <c r="H7" s="10">
        <f t="shared" si="0"/>
        <v>8.2899999999999991</v>
      </c>
      <c r="M7" s="8"/>
    </row>
    <row r="8" spans="1:13" x14ac:dyDescent="0.2">
      <c r="A8" s="5">
        <v>8</v>
      </c>
      <c r="B8" s="1">
        <v>204</v>
      </c>
      <c r="C8" s="2" t="s">
        <v>105</v>
      </c>
      <c r="D8" s="43" t="s">
        <v>100</v>
      </c>
      <c r="E8" s="11">
        <v>8</v>
      </c>
      <c r="F8" s="11">
        <v>8.5</v>
      </c>
      <c r="G8" s="11">
        <v>8.3000000000000007</v>
      </c>
      <c r="H8" s="10">
        <f t="shared" si="0"/>
        <v>8.1900000000000013</v>
      </c>
    </row>
    <row r="9" spans="1:13" x14ac:dyDescent="0.2">
      <c r="A9" s="5">
        <v>28</v>
      </c>
      <c r="B9" s="6">
        <v>46</v>
      </c>
      <c r="C9" s="7" t="s">
        <v>114</v>
      </c>
      <c r="D9" s="43" t="s">
        <v>100</v>
      </c>
      <c r="E9" s="11">
        <v>8.4</v>
      </c>
      <c r="F9" s="11">
        <v>8.5</v>
      </c>
      <c r="G9" s="11">
        <v>7.6</v>
      </c>
      <c r="H9" s="10">
        <f t="shared" si="0"/>
        <v>8.18</v>
      </c>
      <c r="J9" s="3">
        <v>8.0500000000000007</v>
      </c>
    </row>
    <row r="10" spans="1:13" x14ac:dyDescent="0.2">
      <c r="A10" s="5">
        <v>39</v>
      </c>
      <c r="B10" s="6">
        <v>18</v>
      </c>
      <c r="C10" s="7" t="s">
        <v>120</v>
      </c>
      <c r="D10" s="43" t="s">
        <v>100</v>
      </c>
      <c r="E10" s="11">
        <v>8.1</v>
      </c>
      <c r="F10" s="11">
        <v>8.5</v>
      </c>
      <c r="G10" s="11">
        <v>8.1</v>
      </c>
      <c r="H10" s="10">
        <f t="shared" si="0"/>
        <v>8.18</v>
      </c>
      <c r="J10" s="3">
        <v>8.1300000000000008</v>
      </c>
    </row>
    <row r="11" spans="1:13" x14ac:dyDescent="0.2">
      <c r="A11" s="1">
        <v>16</v>
      </c>
      <c r="B11" s="6">
        <v>78</v>
      </c>
      <c r="C11" s="7" t="s">
        <v>109</v>
      </c>
      <c r="D11" s="43" t="s">
        <v>100</v>
      </c>
      <c r="E11" s="11">
        <v>8.1</v>
      </c>
      <c r="F11" s="11">
        <v>8.5</v>
      </c>
      <c r="G11" s="11">
        <v>7.2</v>
      </c>
      <c r="H11" s="10">
        <f t="shared" si="0"/>
        <v>7.91</v>
      </c>
    </row>
    <row r="12" spans="1:13" x14ac:dyDescent="0.2">
      <c r="A12" s="5">
        <v>5</v>
      </c>
      <c r="B12" s="6">
        <v>324</v>
      </c>
      <c r="C12" s="7" t="s">
        <v>104</v>
      </c>
      <c r="D12" s="43" t="s">
        <v>100</v>
      </c>
      <c r="E12" s="11">
        <v>8.6</v>
      </c>
      <c r="F12" s="11">
        <v>8.5</v>
      </c>
      <c r="G12" s="11">
        <v>6.2</v>
      </c>
      <c r="H12" s="10">
        <f t="shared" si="0"/>
        <v>7.8599999999999994</v>
      </c>
    </row>
    <row r="13" spans="1:13" x14ac:dyDescent="0.2">
      <c r="A13" s="5">
        <v>32</v>
      </c>
      <c r="B13" s="1">
        <v>349</v>
      </c>
      <c r="C13" s="7" t="s">
        <v>116</v>
      </c>
      <c r="D13" s="43" t="s">
        <v>100</v>
      </c>
      <c r="E13" s="11">
        <v>7.8</v>
      </c>
      <c r="F13" s="11">
        <v>8.5</v>
      </c>
      <c r="G13" s="11">
        <v>7.2</v>
      </c>
      <c r="H13" s="10">
        <f t="shared" si="0"/>
        <v>7.76</v>
      </c>
    </row>
    <row r="14" spans="1:13" x14ac:dyDescent="0.2">
      <c r="A14" s="5">
        <v>11</v>
      </c>
      <c r="B14" s="1">
        <v>150</v>
      </c>
      <c r="C14" s="2" t="s">
        <v>106</v>
      </c>
      <c r="D14" s="43" t="s">
        <v>100</v>
      </c>
      <c r="E14" s="11">
        <v>7.7</v>
      </c>
      <c r="F14" s="11">
        <v>8.5</v>
      </c>
      <c r="G14" s="11">
        <v>7.2</v>
      </c>
      <c r="H14" s="10">
        <f t="shared" si="0"/>
        <v>7.7100000000000009</v>
      </c>
    </row>
    <row r="15" spans="1:13" x14ac:dyDescent="0.2">
      <c r="A15" s="5">
        <v>33</v>
      </c>
      <c r="B15" s="1">
        <v>413</v>
      </c>
      <c r="C15" s="7" t="s">
        <v>141</v>
      </c>
      <c r="D15" s="43" t="s">
        <v>100</v>
      </c>
      <c r="E15" s="11">
        <v>8.3000000000000007</v>
      </c>
      <c r="F15" s="11">
        <v>8.5</v>
      </c>
      <c r="G15" s="11">
        <v>6.2</v>
      </c>
      <c r="H15" s="10">
        <f t="shared" si="0"/>
        <v>7.7100000000000009</v>
      </c>
    </row>
    <row r="16" spans="1:13" x14ac:dyDescent="0.2">
      <c r="A16" s="5">
        <v>20</v>
      </c>
      <c r="B16" s="1">
        <v>224</v>
      </c>
      <c r="C16" s="2" t="s">
        <v>110</v>
      </c>
      <c r="D16" s="43" t="s">
        <v>100</v>
      </c>
      <c r="E16" s="11">
        <v>8.1</v>
      </c>
      <c r="F16" s="11">
        <v>8.5</v>
      </c>
      <c r="G16" s="11">
        <v>6.2</v>
      </c>
      <c r="H16" s="10">
        <f t="shared" si="0"/>
        <v>7.6099999999999994</v>
      </c>
    </row>
    <row r="17" spans="1:8" x14ac:dyDescent="0.2">
      <c r="A17" s="5">
        <v>1</v>
      </c>
      <c r="B17" s="6">
        <v>259</v>
      </c>
      <c r="C17" s="7" t="s">
        <v>101</v>
      </c>
      <c r="D17" s="43" t="s">
        <v>100</v>
      </c>
      <c r="E17" s="11">
        <v>7.4</v>
      </c>
      <c r="F17" s="11">
        <v>8.5</v>
      </c>
      <c r="G17" s="11">
        <v>7.3</v>
      </c>
      <c r="H17" s="10">
        <f t="shared" si="0"/>
        <v>7.59</v>
      </c>
    </row>
    <row r="18" spans="1:8" x14ac:dyDescent="0.2">
      <c r="A18" s="5">
        <v>2</v>
      </c>
      <c r="B18" s="6">
        <v>40</v>
      </c>
      <c r="C18" s="7" t="s">
        <v>140</v>
      </c>
      <c r="D18" s="43" t="s">
        <v>100</v>
      </c>
      <c r="E18" s="11">
        <v>7.4</v>
      </c>
      <c r="F18" s="11">
        <v>8.5</v>
      </c>
      <c r="G18" s="11">
        <v>7.3</v>
      </c>
      <c r="H18" s="10">
        <f t="shared" si="0"/>
        <v>7.59</v>
      </c>
    </row>
    <row r="19" spans="1:8" x14ac:dyDescent="0.2">
      <c r="A19" s="5">
        <v>15</v>
      </c>
      <c r="B19" s="1">
        <v>13</v>
      </c>
      <c r="C19" s="2" t="s">
        <v>108</v>
      </c>
      <c r="D19" s="43" t="s">
        <v>100</v>
      </c>
      <c r="E19" s="11">
        <v>7.7</v>
      </c>
      <c r="F19" s="11">
        <v>8.5</v>
      </c>
      <c r="G19" s="11">
        <v>6.4</v>
      </c>
      <c r="H19" s="10">
        <f t="shared" si="0"/>
        <v>7.4700000000000006</v>
      </c>
    </row>
    <row r="20" spans="1:8" x14ac:dyDescent="0.2">
      <c r="A20" s="5">
        <v>31</v>
      </c>
      <c r="B20" s="1">
        <v>258</v>
      </c>
      <c r="C20" s="2" t="s">
        <v>115</v>
      </c>
      <c r="D20" s="43" t="s">
        <v>100</v>
      </c>
      <c r="E20" s="11">
        <v>7.1</v>
      </c>
      <c r="F20" s="11">
        <v>8.5</v>
      </c>
      <c r="G20" s="11">
        <v>6</v>
      </c>
      <c r="H20" s="10">
        <f t="shared" si="0"/>
        <v>7.05</v>
      </c>
    </row>
    <row r="21" spans="1:8" x14ac:dyDescent="0.2">
      <c r="A21" s="5">
        <v>26</v>
      </c>
      <c r="B21" s="1">
        <v>412</v>
      </c>
      <c r="C21" s="47" t="s">
        <v>113</v>
      </c>
      <c r="D21" s="43" t="s">
        <v>100</v>
      </c>
      <c r="E21" s="48"/>
      <c r="F21" s="48"/>
      <c r="G21" s="48">
        <v>4.5999999999999996</v>
      </c>
      <c r="H21" s="49">
        <f t="shared" si="0"/>
        <v>1.38</v>
      </c>
    </row>
    <row r="22" spans="1:8" x14ac:dyDescent="0.2">
      <c r="A22" s="5">
        <v>4</v>
      </c>
      <c r="B22" s="1">
        <v>203</v>
      </c>
      <c r="C22" s="44" t="s">
        <v>103</v>
      </c>
      <c r="D22" s="43" t="s">
        <v>100</v>
      </c>
      <c r="E22" s="12"/>
      <c r="F22" s="12"/>
      <c r="G22" s="12"/>
      <c r="H22" s="15">
        <f t="shared" si="0"/>
        <v>0</v>
      </c>
    </row>
    <row r="23" spans="1:8" x14ac:dyDescent="0.2">
      <c r="A23" s="5">
        <v>24</v>
      </c>
      <c r="B23" s="6">
        <v>427</v>
      </c>
      <c r="C23" s="46" t="s">
        <v>111</v>
      </c>
      <c r="D23" s="43" t="s">
        <v>100</v>
      </c>
      <c r="E23" s="12"/>
      <c r="F23" s="12"/>
      <c r="G23" s="12"/>
      <c r="H23" s="15">
        <f t="shared" si="0"/>
        <v>0</v>
      </c>
    </row>
    <row r="24" spans="1:8" x14ac:dyDescent="0.2">
      <c r="A24" s="5">
        <v>35</v>
      </c>
      <c r="B24" s="1">
        <v>478</v>
      </c>
      <c r="C24" s="46" t="s">
        <v>118</v>
      </c>
      <c r="D24" s="43" t="s">
        <v>100</v>
      </c>
      <c r="E24" s="12"/>
      <c r="F24" s="12"/>
      <c r="G24" s="12"/>
      <c r="H24" s="15">
        <f t="shared" si="0"/>
        <v>0</v>
      </c>
    </row>
    <row r="25" spans="1:8" x14ac:dyDescent="0.2">
      <c r="A25" s="5">
        <v>40</v>
      </c>
      <c r="B25" s="6">
        <v>365</v>
      </c>
      <c r="C25" s="46" t="s">
        <v>121</v>
      </c>
      <c r="D25" s="43" t="s">
        <v>100</v>
      </c>
      <c r="E25" s="12"/>
      <c r="F25" s="12"/>
      <c r="G25" s="12"/>
      <c r="H25" s="15">
        <f t="shared" si="0"/>
        <v>0</v>
      </c>
    </row>
    <row r="26" spans="1:8" x14ac:dyDescent="0.2">
      <c r="A26" s="5">
        <v>29</v>
      </c>
      <c r="B26" s="1">
        <v>163</v>
      </c>
      <c r="C26" s="2" t="s">
        <v>135</v>
      </c>
      <c r="D26" s="43" t="s">
        <v>99</v>
      </c>
      <c r="E26" s="11">
        <v>8.8000000000000007</v>
      </c>
      <c r="F26" s="11">
        <v>8.5</v>
      </c>
      <c r="G26" s="11">
        <v>7.7</v>
      </c>
      <c r="H26" s="10">
        <f t="shared" si="0"/>
        <v>8.41</v>
      </c>
    </row>
    <row r="27" spans="1:8" x14ac:dyDescent="0.2">
      <c r="A27" s="5">
        <v>43</v>
      </c>
      <c r="B27" s="1">
        <v>88</v>
      </c>
      <c r="C27" s="7" t="s">
        <v>139</v>
      </c>
      <c r="D27" s="43" t="s">
        <v>99</v>
      </c>
      <c r="E27" s="11">
        <v>8.6</v>
      </c>
      <c r="F27" s="11">
        <v>8.5</v>
      </c>
      <c r="G27" s="11">
        <v>8</v>
      </c>
      <c r="H27" s="10">
        <f t="shared" si="0"/>
        <v>8.3999999999999986</v>
      </c>
    </row>
    <row r="28" spans="1:8" x14ac:dyDescent="0.2">
      <c r="A28" s="5">
        <v>27</v>
      </c>
      <c r="B28" s="1">
        <v>236</v>
      </c>
      <c r="C28" s="2" t="s">
        <v>142</v>
      </c>
      <c r="D28" s="43" t="s">
        <v>99</v>
      </c>
      <c r="E28" s="11">
        <v>8.8000000000000007</v>
      </c>
      <c r="F28" s="11">
        <v>8.5</v>
      </c>
      <c r="G28" s="11">
        <v>7.6</v>
      </c>
      <c r="H28" s="10">
        <f t="shared" si="0"/>
        <v>8.3800000000000008</v>
      </c>
    </row>
    <row r="29" spans="1:8" x14ac:dyDescent="0.2">
      <c r="A29" s="5">
        <v>41</v>
      </c>
      <c r="B29" s="1">
        <v>14</v>
      </c>
      <c r="C29" s="7" t="s">
        <v>137</v>
      </c>
      <c r="D29" s="43" t="s">
        <v>99</v>
      </c>
      <c r="E29" s="11">
        <v>9</v>
      </c>
      <c r="F29" s="11">
        <v>8.5</v>
      </c>
      <c r="G29" s="11">
        <v>7.2</v>
      </c>
      <c r="H29" s="10">
        <f t="shared" si="0"/>
        <v>8.36</v>
      </c>
    </row>
    <row r="30" spans="1:8" x14ac:dyDescent="0.2">
      <c r="A30" s="5">
        <v>42</v>
      </c>
      <c r="B30" s="1">
        <v>131</v>
      </c>
      <c r="C30" s="7" t="s">
        <v>138</v>
      </c>
      <c r="D30" s="43" t="s">
        <v>99</v>
      </c>
      <c r="E30" s="11">
        <v>8.3000000000000007</v>
      </c>
      <c r="F30" s="11">
        <v>8.5</v>
      </c>
      <c r="G30" s="11">
        <v>7.8</v>
      </c>
      <c r="H30" s="10">
        <f t="shared" si="0"/>
        <v>8.1900000000000013</v>
      </c>
    </row>
    <row r="31" spans="1:8" x14ac:dyDescent="0.2">
      <c r="A31" s="5">
        <v>6</v>
      </c>
      <c r="B31" s="6">
        <v>528</v>
      </c>
      <c r="C31" s="7" t="s">
        <v>122</v>
      </c>
      <c r="D31" s="43" t="s">
        <v>99</v>
      </c>
      <c r="E31" s="11">
        <v>8.3000000000000007</v>
      </c>
      <c r="F31" s="11">
        <v>8.5</v>
      </c>
      <c r="G31" s="11">
        <v>7.6</v>
      </c>
      <c r="H31" s="10">
        <f t="shared" si="0"/>
        <v>8.1300000000000008</v>
      </c>
    </row>
    <row r="32" spans="1:8" x14ac:dyDescent="0.2">
      <c r="A32" s="5">
        <v>9</v>
      </c>
      <c r="B32" s="6">
        <v>17</v>
      </c>
      <c r="C32" s="7" t="s">
        <v>124</v>
      </c>
      <c r="D32" s="43" t="s">
        <v>99</v>
      </c>
      <c r="E32" s="11">
        <v>7.8</v>
      </c>
      <c r="F32" s="11">
        <v>8.5</v>
      </c>
      <c r="G32" s="11">
        <v>8.4</v>
      </c>
      <c r="H32" s="10">
        <f t="shared" si="0"/>
        <v>8.120000000000001</v>
      </c>
    </row>
    <row r="33" spans="1:12" x14ac:dyDescent="0.2">
      <c r="A33" s="5">
        <v>18</v>
      </c>
      <c r="B33" s="6">
        <v>190</v>
      </c>
      <c r="C33" s="7" t="s">
        <v>129</v>
      </c>
      <c r="D33" s="43" t="s">
        <v>99</v>
      </c>
      <c r="E33" s="11">
        <v>7.8</v>
      </c>
      <c r="F33" s="11">
        <v>8.5</v>
      </c>
      <c r="G33" s="11">
        <v>8</v>
      </c>
      <c r="H33" s="10">
        <f t="shared" si="0"/>
        <v>8</v>
      </c>
    </row>
    <row r="34" spans="1:12" x14ac:dyDescent="0.2">
      <c r="A34" s="5">
        <v>37</v>
      </c>
      <c r="B34" s="1">
        <v>41</v>
      </c>
      <c r="C34" s="2" t="s">
        <v>136</v>
      </c>
      <c r="D34" s="43" t="s">
        <v>99</v>
      </c>
      <c r="E34" s="11">
        <v>8.1999999999999993</v>
      </c>
      <c r="F34" s="11">
        <v>8.5</v>
      </c>
      <c r="G34" s="11">
        <v>7.1</v>
      </c>
      <c r="H34" s="10">
        <f t="shared" si="0"/>
        <v>7.93</v>
      </c>
    </row>
    <row r="35" spans="1:12" x14ac:dyDescent="0.2">
      <c r="A35" s="5">
        <v>10</v>
      </c>
      <c r="B35" s="6">
        <v>116</v>
      </c>
      <c r="C35" s="7" t="s">
        <v>125</v>
      </c>
      <c r="D35" s="43" t="s">
        <v>99</v>
      </c>
      <c r="E35" s="11">
        <v>7.7</v>
      </c>
      <c r="F35" s="11">
        <v>8.5</v>
      </c>
      <c r="G35" s="11">
        <v>7.6</v>
      </c>
      <c r="H35" s="10">
        <f t="shared" si="0"/>
        <v>7.83</v>
      </c>
      <c r="L35" s="50"/>
    </row>
    <row r="36" spans="1:12" x14ac:dyDescent="0.2">
      <c r="A36" s="5">
        <v>7</v>
      </c>
      <c r="B36" s="6">
        <v>162</v>
      </c>
      <c r="C36" s="7" t="s">
        <v>123</v>
      </c>
      <c r="D36" s="43" t="s">
        <v>99</v>
      </c>
      <c r="E36" s="11">
        <v>8.1999999999999993</v>
      </c>
      <c r="F36" s="11">
        <v>8.5</v>
      </c>
      <c r="G36" s="11">
        <v>6.6</v>
      </c>
      <c r="H36" s="10">
        <f t="shared" si="0"/>
        <v>7.7799999999999994</v>
      </c>
    </row>
    <row r="37" spans="1:12" x14ac:dyDescent="0.2">
      <c r="A37" s="5">
        <v>23</v>
      </c>
      <c r="B37" s="1">
        <v>117</v>
      </c>
      <c r="C37" s="2" t="s">
        <v>133</v>
      </c>
      <c r="D37" s="43" t="s">
        <v>99</v>
      </c>
      <c r="E37" s="11">
        <v>7.9</v>
      </c>
      <c r="F37" s="11">
        <v>8.5</v>
      </c>
      <c r="G37" s="11">
        <v>7</v>
      </c>
      <c r="H37" s="10">
        <f t="shared" si="0"/>
        <v>7.75</v>
      </c>
    </row>
    <row r="38" spans="1:12" x14ac:dyDescent="0.2">
      <c r="A38" s="5">
        <v>21</v>
      </c>
      <c r="B38" s="1">
        <v>264</v>
      </c>
      <c r="C38" s="2" t="s">
        <v>131</v>
      </c>
      <c r="D38" s="43" t="s">
        <v>99</v>
      </c>
      <c r="E38" s="11">
        <v>7.6</v>
      </c>
      <c r="F38" s="11">
        <v>8.5</v>
      </c>
      <c r="G38" s="11">
        <v>7</v>
      </c>
      <c r="H38" s="10">
        <f t="shared" si="0"/>
        <v>7.6</v>
      </c>
    </row>
    <row r="39" spans="1:12" x14ac:dyDescent="0.2">
      <c r="A39" s="5">
        <v>36</v>
      </c>
      <c r="B39" s="1">
        <v>406</v>
      </c>
      <c r="C39" s="2" t="s">
        <v>134</v>
      </c>
      <c r="D39" s="43" t="s">
        <v>99</v>
      </c>
      <c r="E39" s="11">
        <v>7.5</v>
      </c>
      <c r="F39" s="11">
        <v>8.5</v>
      </c>
      <c r="G39" s="11">
        <v>6.9</v>
      </c>
      <c r="H39" s="10">
        <f t="shared" si="0"/>
        <v>7.52</v>
      </c>
    </row>
    <row r="40" spans="1:12" x14ac:dyDescent="0.2">
      <c r="A40" s="5">
        <v>30</v>
      </c>
      <c r="B40" s="1">
        <v>197</v>
      </c>
      <c r="C40" s="2" t="s">
        <v>143</v>
      </c>
      <c r="D40" s="43" t="s">
        <v>99</v>
      </c>
      <c r="E40" s="11">
        <v>7.5</v>
      </c>
      <c r="F40" s="11">
        <v>8.5</v>
      </c>
      <c r="G40" s="11">
        <v>6.6</v>
      </c>
      <c r="H40" s="10">
        <f t="shared" si="0"/>
        <v>7.43</v>
      </c>
    </row>
    <row r="41" spans="1:12" x14ac:dyDescent="0.2">
      <c r="A41" s="5">
        <v>12</v>
      </c>
      <c r="B41" s="6">
        <v>341</v>
      </c>
      <c r="C41" s="7" t="s">
        <v>126</v>
      </c>
      <c r="D41" s="43" t="s">
        <v>99</v>
      </c>
      <c r="E41" s="11">
        <v>8</v>
      </c>
      <c r="F41" s="11">
        <v>8.5</v>
      </c>
      <c r="G41" s="11">
        <v>5.3</v>
      </c>
      <c r="H41" s="10">
        <f t="shared" si="0"/>
        <v>7.29</v>
      </c>
    </row>
    <row r="42" spans="1:12" x14ac:dyDescent="0.2">
      <c r="A42" s="5">
        <v>14</v>
      </c>
      <c r="B42" s="1">
        <v>410</v>
      </c>
      <c r="C42" s="45" t="s">
        <v>127</v>
      </c>
      <c r="D42" s="43" t="s">
        <v>99</v>
      </c>
      <c r="E42" s="48"/>
      <c r="F42" s="48"/>
      <c r="G42" s="48">
        <v>7</v>
      </c>
      <c r="H42" s="49">
        <f t="shared" si="0"/>
        <v>2.1</v>
      </c>
    </row>
    <row r="43" spans="1:12" x14ac:dyDescent="0.2">
      <c r="A43" s="1">
        <v>17</v>
      </c>
      <c r="B43" s="1">
        <v>287</v>
      </c>
      <c r="C43" s="46" t="s">
        <v>128</v>
      </c>
      <c r="D43" s="43" t="s">
        <v>99</v>
      </c>
      <c r="E43" s="12"/>
      <c r="F43" s="12"/>
      <c r="G43" s="12"/>
      <c r="H43" s="15">
        <f t="shared" si="0"/>
        <v>0</v>
      </c>
    </row>
    <row r="44" spans="1:12" x14ac:dyDescent="0.2">
      <c r="A44" s="5">
        <v>19</v>
      </c>
      <c r="B44" s="1">
        <v>308</v>
      </c>
      <c r="C44" s="44" t="s">
        <v>130</v>
      </c>
      <c r="D44" s="43" t="s">
        <v>99</v>
      </c>
      <c r="E44" s="12"/>
      <c r="F44" s="12"/>
      <c r="G44" s="12"/>
      <c r="H44" s="15">
        <f t="shared" si="0"/>
        <v>0</v>
      </c>
    </row>
    <row r="45" spans="1:12" x14ac:dyDescent="0.2">
      <c r="A45" s="5">
        <v>22</v>
      </c>
      <c r="B45" s="1">
        <v>391</v>
      </c>
      <c r="C45" s="44" t="s">
        <v>132</v>
      </c>
      <c r="D45" s="43" t="s">
        <v>99</v>
      </c>
      <c r="E45" s="12"/>
      <c r="F45" s="12"/>
      <c r="G45" s="12"/>
      <c r="H45" s="15">
        <f t="shared" si="0"/>
        <v>0</v>
      </c>
    </row>
    <row r="46" spans="1:12" x14ac:dyDescent="0.2">
      <c r="H46" s="3">
        <f t="shared" si="0"/>
        <v>0</v>
      </c>
    </row>
  </sheetData>
  <autoFilter ref="A2:H45">
    <sortState ref="A3:H46">
      <sortCondition ref="D2:D45"/>
    </sortState>
  </autoFilter>
  <pageMargins left="0.7" right="0.7" top="0.75" bottom="0.75" header="0.3" footer="0.3"/>
  <pageSetup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7"/>
  <sheetViews>
    <sheetView tabSelected="1" workbookViewId="0">
      <selection activeCell="C4" sqref="C4"/>
    </sheetView>
  </sheetViews>
  <sheetFormatPr baseColWidth="10" defaultRowHeight="12.75" x14ac:dyDescent="0.2"/>
  <cols>
    <col min="1" max="1" width="4.85546875" style="3" bestFit="1" customWidth="1"/>
    <col min="2" max="2" width="5" style="3" customWidth="1"/>
    <col min="3" max="3" width="39" style="3" bestFit="1" customWidth="1"/>
    <col min="4" max="4" width="7.5703125" style="4" customWidth="1"/>
    <col min="5" max="7" width="11.5703125" style="4" bestFit="1" customWidth="1"/>
    <col min="8" max="8" width="11.5703125" style="3" bestFit="1" customWidth="1"/>
    <col min="9" max="11" width="11.42578125" style="3"/>
    <col min="12" max="12" width="11.5703125" style="3" bestFit="1" customWidth="1"/>
    <col min="13" max="16384" width="11.42578125" style="3"/>
  </cols>
  <sheetData>
    <row r="2" spans="1:13" x14ac:dyDescent="0.2">
      <c r="A2" s="5" t="s">
        <v>0</v>
      </c>
      <c r="B2" s="5" t="s">
        <v>0</v>
      </c>
      <c r="C2" s="5" t="s">
        <v>1</v>
      </c>
      <c r="D2" s="5" t="s">
        <v>2</v>
      </c>
      <c r="E2" s="1" t="s">
        <v>54</v>
      </c>
      <c r="F2" s="1" t="s">
        <v>55</v>
      </c>
      <c r="G2" s="1" t="s">
        <v>56</v>
      </c>
      <c r="H2" s="2" t="s">
        <v>57</v>
      </c>
    </row>
    <row r="3" spans="1:13" x14ac:dyDescent="0.2">
      <c r="A3" s="5">
        <v>18</v>
      </c>
      <c r="B3" s="1" t="s">
        <v>51</v>
      </c>
      <c r="C3" s="7" t="s">
        <v>20</v>
      </c>
      <c r="D3" s="1" t="s">
        <v>46</v>
      </c>
      <c r="E3" s="11">
        <v>9.1</v>
      </c>
      <c r="F3" s="11">
        <v>7.78</v>
      </c>
      <c r="G3" s="11">
        <v>8.8000000000000007</v>
      </c>
      <c r="H3" s="10">
        <f>(G3*0.3)+(F3*0.2)+(E3*0.5)</f>
        <v>8.7459999999999987</v>
      </c>
      <c r="M3" s="8"/>
    </row>
    <row r="4" spans="1:13" ht="14.25" x14ac:dyDescent="0.2">
      <c r="A4" s="5">
        <v>44</v>
      </c>
      <c r="B4" s="20">
        <v>18</v>
      </c>
      <c r="C4" s="7" t="s">
        <v>58</v>
      </c>
      <c r="D4" s="20" t="s">
        <v>99</v>
      </c>
      <c r="E4" s="6">
        <v>8.5</v>
      </c>
      <c r="F4" s="24">
        <v>8.5399999999999991</v>
      </c>
      <c r="G4" s="24">
        <v>9.1999999999999993</v>
      </c>
      <c r="H4" s="10">
        <v>8.718</v>
      </c>
      <c r="M4" s="8"/>
    </row>
    <row r="5" spans="1:13" ht="14.25" x14ac:dyDescent="0.2">
      <c r="A5" s="5">
        <v>45</v>
      </c>
      <c r="B5" s="20">
        <v>377</v>
      </c>
      <c r="C5" s="7" t="s">
        <v>59</v>
      </c>
      <c r="D5" s="20" t="s">
        <v>99</v>
      </c>
      <c r="E5" s="6">
        <v>8.379999999999999</v>
      </c>
      <c r="F5" s="24">
        <v>8.5399999999999991</v>
      </c>
      <c r="G5" s="24">
        <v>9.1999999999999993</v>
      </c>
      <c r="H5" s="10">
        <v>8.6579999999999995</v>
      </c>
      <c r="M5" s="8"/>
    </row>
    <row r="6" spans="1:13" ht="14.25" x14ac:dyDescent="0.2">
      <c r="A6" s="5">
        <v>46</v>
      </c>
      <c r="B6" s="20">
        <v>60</v>
      </c>
      <c r="C6" s="7" t="s">
        <v>60</v>
      </c>
      <c r="D6" s="20" t="s">
        <v>99</v>
      </c>
      <c r="E6" s="6">
        <v>9.14</v>
      </c>
      <c r="F6" s="24">
        <v>8.5399999999999991</v>
      </c>
      <c r="G6" s="24">
        <v>7.8</v>
      </c>
      <c r="H6" s="10">
        <v>8.6180000000000003</v>
      </c>
      <c r="M6" s="8"/>
    </row>
    <row r="7" spans="1:13" x14ac:dyDescent="0.2">
      <c r="A7" s="5">
        <v>7</v>
      </c>
      <c r="B7" s="1">
        <v>392</v>
      </c>
      <c r="C7" s="7" t="s">
        <v>9</v>
      </c>
      <c r="D7" s="1" t="s">
        <v>46</v>
      </c>
      <c r="E7" s="11">
        <v>8.34</v>
      </c>
      <c r="F7" s="11">
        <v>7.78</v>
      </c>
      <c r="G7" s="11">
        <v>9.6</v>
      </c>
      <c r="H7" s="10">
        <f>(G7*0.3)+(F7*0.2)+(E7*0.5)</f>
        <v>8.6059999999999999</v>
      </c>
      <c r="M7" s="8"/>
    </row>
    <row r="8" spans="1:13" ht="14.25" x14ac:dyDescent="0.2">
      <c r="A8" s="5">
        <v>47</v>
      </c>
      <c r="B8" s="20">
        <v>150</v>
      </c>
      <c r="C8" s="7" t="s">
        <v>61</v>
      </c>
      <c r="D8" s="20" t="s">
        <v>100</v>
      </c>
      <c r="E8" s="6">
        <v>7.9599999999999991</v>
      </c>
      <c r="F8" s="24">
        <v>8.14</v>
      </c>
      <c r="G8" s="24">
        <v>9.9</v>
      </c>
      <c r="H8" s="10">
        <v>8.5779999999999994</v>
      </c>
    </row>
    <row r="9" spans="1:13" ht="14.25" x14ac:dyDescent="0.2">
      <c r="A9" s="5">
        <v>48</v>
      </c>
      <c r="B9" s="20">
        <v>92</v>
      </c>
      <c r="C9" s="7" t="s">
        <v>62</v>
      </c>
      <c r="D9" s="20" t="s">
        <v>100</v>
      </c>
      <c r="E9" s="6">
        <v>8.6</v>
      </c>
      <c r="F9" s="24">
        <v>8.14</v>
      </c>
      <c r="G9" s="24">
        <v>8.8000000000000007</v>
      </c>
      <c r="H9" s="10">
        <v>8.5679999999999996</v>
      </c>
    </row>
    <row r="10" spans="1:13" ht="14.25" x14ac:dyDescent="0.2">
      <c r="A10" s="5">
        <v>49</v>
      </c>
      <c r="B10" s="20">
        <v>80</v>
      </c>
      <c r="C10" s="7" t="s">
        <v>63</v>
      </c>
      <c r="D10" s="20" t="s">
        <v>100</v>
      </c>
      <c r="E10" s="6">
        <v>8.34</v>
      </c>
      <c r="F10" s="24">
        <v>8.14</v>
      </c>
      <c r="G10" s="24">
        <v>9.1999999999999993</v>
      </c>
      <c r="H10" s="10">
        <v>8.5579999999999998</v>
      </c>
    </row>
    <row r="11" spans="1:13" ht="14.25" x14ac:dyDescent="0.2">
      <c r="A11" s="5">
        <v>50</v>
      </c>
      <c r="B11" s="20">
        <v>436</v>
      </c>
      <c r="C11" s="7" t="s">
        <v>64</v>
      </c>
      <c r="D11" s="20" t="s">
        <v>99</v>
      </c>
      <c r="E11" s="6">
        <v>8.4400000000000013</v>
      </c>
      <c r="F11" s="24">
        <v>8.5399999999999991</v>
      </c>
      <c r="G11" s="24">
        <v>8.6999999999999993</v>
      </c>
      <c r="H11" s="10">
        <v>8.5380000000000003</v>
      </c>
    </row>
    <row r="12" spans="1:13" ht="14.25" x14ac:dyDescent="0.2">
      <c r="A12" s="5">
        <v>51</v>
      </c>
      <c r="B12" s="20">
        <v>58</v>
      </c>
      <c r="C12" s="7" t="s">
        <v>65</v>
      </c>
      <c r="D12" s="20" t="s">
        <v>100</v>
      </c>
      <c r="E12" s="6">
        <v>8.2799999999999994</v>
      </c>
      <c r="F12" s="24">
        <v>8.14</v>
      </c>
      <c r="G12" s="24">
        <v>9.1</v>
      </c>
      <c r="H12" s="10">
        <v>8.4979999999999993</v>
      </c>
    </row>
    <row r="13" spans="1:13" ht="14.25" x14ac:dyDescent="0.2">
      <c r="A13" s="5">
        <v>52</v>
      </c>
      <c r="B13" s="20">
        <v>351</v>
      </c>
      <c r="C13" s="7" t="s">
        <v>66</v>
      </c>
      <c r="D13" s="20" t="s">
        <v>99</v>
      </c>
      <c r="E13" s="6">
        <v>8.6999999999999993</v>
      </c>
      <c r="F13" s="24">
        <v>8.5399999999999991</v>
      </c>
      <c r="G13" s="24">
        <v>8.1</v>
      </c>
      <c r="H13" s="10">
        <v>8.4879999999999995</v>
      </c>
    </row>
    <row r="14" spans="1:13" ht="14.25" x14ac:dyDescent="0.2">
      <c r="A14" s="5">
        <v>53</v>
      </c>
      <c r="B14" s="20">
        <v>435</v>
      </c>
      <c r="C14" s="7" t="s">
        <v>67</v>
      </c>
      <c r="D14" s="20" t="s">
        <v>99</v>
      </c>
      <c r="E14" s="6">
        <v>8.14</v>
      </c>
      <c r="F14" s="24">
        <v>8.5399999999999991</v>
      </c>
      <c r="G14" s="24">
        <v>9</v>
      </c>
      <c r="H14" s="10">
        <v>8.4779999999999998</v>
      </c>
    </row>
    <row r="15" spans="1:13" ht="14.25" x14ac:dyDescent="0.2">
      <c r="A15" s="5">
        <v>54</v>
      </c>
      <c r="B15" s="20">
        <v>61</v>
      </c>
      <c r="C15" s="7" t="s">
        <v>68</v>
      </c>
      <c r="D15" s="20" t="s">
        <v>99</v>
      </c>
      <c r="E15" s="6">
        <v>8.18</v>
      </c>
      <c r="F15" s="24">
        <v>8.5399999999999991</v>
      </c>
      <c r="G15" s="24">
        <v>8.9</v>
      </c>
      <c r="H15" s="10">
        <v>8.468</v>
      </c>
    </row>
    <row r="16" spans="1:13" x14ac:dyDescent="0.2">
      <c r="A16" s="5">
        <v>1</v>
      </c>
      <c r="B16" s="6">
        <v>230</v>
      </c>
      <c r="C16" s="7" t="s">
        <v>3</v>
      </c>
      <c r="D16" s="1" t="s">
        <v>46</v>
      </c>
      <c r="E16" s="11">
        <v>8.0399999999999991</v>
      </c>
      <c r="F16" s="11">
        <v>7.78</v>
      </c>
      <c r="G16" s="11">
        <v>9.5</v>
      </c>
      <c r="H16" s="10">
        <f>(G16*0.3)+(F16*0.2)+(E16*0.5)</f>
        <v>8.4260000000000002</v>
      </c>
    </row>
    <row r="17" spans="1:8" ht="14.25" x14ac:dyDescent="0.2">
      <c r="A17" s="5">
        <v>55</v>
      </c>
      <c r="B17" s="20">
        <v>437</v>
      </c>
      <c r="C17" s="7" t="s">
        <v>69</v>
      </c>
      <c r="D17" s="20" t="s">
        <v>100</v>
      </c>
      <c r="E17" s="6">
        <v>8.4</v>
      </c>
      <c r="F17" s="24">
        <v>8.14</v>
      </c>
      <c r="G17" s="24">
        <v>8.6</v>
      </c>
      <c r="H17" s="10">
        <v>8.4079999999999995</v>
      </c>
    </row>
    <row r="18" spans="1:8" ht="14.25" x14ac:dyDescent="0.2">
      <c r="A18" s="5">
        <v>56</v>
      </c>
      <c r="B18" s="20">
        <v>387</v>
      </c>
      <c r="C18" s="7" t="s">
        <v>70</v>
      </c>
      <c r="D18" s="20" t="s">
        <v>100</v>
      </c>
      <c r="E18" s="6">
        <v>8.1</v>
      </c>
      <c r="F18" s="24">
        <v>8.14</v>
      </c>
      <c r="G18" s="24">
        <v>9</v>
      </c>
      <c r="H18" s="10">
        <v>8.3780000000000001</v>
      </c>
    </row>
    <row r="19" spans="1:8" ht="14.25" x14ac:dyDescent="0.2">
      <c r="A19" s="5">
        <v>57</v>
      </c>
      <c r="B19" s="20">
        <v>308</v>
      </c>
      <c r="C19" s="7" t="s">
        <v>71</v>
      </c>
      <c r="D19" s="20" t="s">
        <v>100</v>
      </c>
      <c r="E19" s="6">
        <v>7.82</v>
      </c>
      <c r="F19" s="24">
        <v>8.14</v>
      </c>
      <c r="G19" s="24">
        <v>9.4</v>
      </c>
      <c r="H19" s="10">
        <v>8.3580000000000005</v>
      </c>
    </row>
    <row r="20" spans="1:8" ht="14.25" x14ac:dyDescent="0.2">
      <c r="A20" s="5">
        <v>58</v>
      </c>
      <c r="B20" s="20">
        <v>142</v>
      </c>
      <c r="C20" s="7" t="s">
        <v>72</v>
      </c>
      <c r="D20" s="20" t="s">
        <v>100</v>
      </c>
      <c r="E20" s="6">
        <v>7.6599999999999993</v>
      </c>
      <c r="F20" s="24">
        <v>8.14</v>
      </c>
      <c r="G20" s="24">
        <v>9.6</v>
      </c>
      <c r="H20" s="10">
        <v>8.3379999999999992</v>
      </c>
    </row>
    <row r="21" spans="1:8" ht="14.25" x14ac:dyDescent="0.2">
      <c r="A21" s="5">
        <v>59</v>
      </c>
      <c r="B21" s="20">
        <v>147</v>
      </c>
      <c r="C21" s="7" t="s">
        <v>73</v>
      </c>
      <c r="D21" s="20" t="s">
        <v>99</v>
      </c>
      <c r="E21" s="6">
        <v>8.14</v>
      </c>
      <c r="F21" s="24">
        <v>8.5399999999999991</v>
      </c>
      <c r="G21" s="24">
        <v>8.5</v>
      </c>
      <c r="H21" s="10">
        <v>8.3279999999999994</v>
      </c>
    </row>
    <row r="22" spans="1:8" x14ac:dyDescent="0.2">
      <c r="A22" s="5">
        <v>19</v>
      </c>
      <c r="B22" s="1">
        <v>127</v>
      </c>
      <c r="C22" s="7" t="s">
        <v>21</v>
      </c>
      <c r="D22" s="1" t="s">
        <v>46</v>
      </c>
      <c r="E22" s="11">
        <v>7.96</v>
      </c>
      <c r="F22" s="11">
        <v>7.78</v>
      </c>
      <c r="G22" s="11">
        <v>9.1999999999999993</v>
      </c>
      <c r="H22" s="10">
        <f>(G22*0.3)+(F22*0.2)+(E22*0.5)</f>
        <v>8.2959999999999994</v>
      </c>
    </row>
    <row r="23" spans="1:8" ht="14.25" x14ac:dyDescent="0.2">
      <c r="A23" s="5">
        <v>60</v>
      </c>
      <c r="B23" s="20">
        <v>359</v>
      </c>
      <c r="C23" s="7" t="s">
        <v>74</v>
      </c>
      <c r="D23" s="20" t="s">
        <v>99</v>
      </c>
      <c r="E23" s="6">
        <v>8.08</v>
      </c>
      <c r="F23" s="24">
        <v>8.5399999999999991</v>
      </c>
      <c r="G23" s="24">
        <v>8.4</v>
      </c>
      <c r="H23" s="10">
        <v>8.2680000000000007</v>
      </c>
    </row>
    <row r="24" spans="1:8" ht="14.25" x14ac:dyDescent="0.2">
      <c r="A24" s="5">
        <v>61</v>
      </c>
      <c r="B24" s="20">
        <v>360</v>
      </c>
      <c r="C24" s="7" t="s">
        <v>75</v>
      </c>
      <c r="D24" s="20" t="s">
        <v>100</v>
      </c>
      <c r="E24" s="6">
        <v>8.0599999999999987</v>
      </c>
      <c r="F24" s="24">
        <v>8.14</v>
      </c>
      <c r="G24" s="24">
        <v>8.6</v>
      </c>
      <c r="H24" s="10">
        <v>8.2379999999999995</v>
      </c>
    </row>
    <row r="25" spans="1:8" ht="14.25" x14ac:dyDescent="0.2">
      <c r="A25" s="5">
        <v>62</v>
      </c>
      <c r="B25" s="20">
        <v>97</v>
      </c>
      <c r="C25" s="7" t="s">
        <v>76</v>
      </c>
      <c r="D25" s="20" t="s">
        <v>99</v>
      </c>
      <c r="E25" s="6">
        <v>7.8400000000000007</v>
      </c>
      <c r="F25" s="24">
        <v>8.5399999999999991</v>
      </c>
      <c r="G25" s="24">
        <v>8.6999999999999993</v>
      </c>
      <c r="H25" s="10">
        <v>8.2379999999999995</v>
      </c>
    </row>
    <row r="26" spans="1:8" x14ac:dyDescent="0.2">
      <c r="A26" s="5">
        <v>14</v>
      </c>
      <c r="B26" s="6">
        <v>326</v>
      </c>
      <c r="C26" s="7" t="s">
        <v>16</v>
      </c>
      <c r="D26" s="1" t="s">
        <v>46</v>
      </c>
      <c r="E26" s="11">
        <v>8.26</v>
      </c>
      <c r="F26" s="11">
        <v>7.78</v>
      </c>
      <c r="G26" s="11">
        <v>8.5</v>
      </c>
      <c r="H26" s="10">
        <f>(G26*0.3)+(F26*0.2)+(E26*0.5)</f>
        <v>8.2360000000000007</v>
      </c>
    </row>
    <row r="27" spans="1:8" x14ac:dyDescent="0.2">
      <c r="A27" s="5">
        <v>26</v>
      </c>
      <c r="B27" s="1">
        <v>475</v>
      </c>
      <c r="C27" s="7" t="s">
        <v>28</v>
      </c>
      <c r="D27" s="1" t="s">
        <v>47</v>
      </c>
      <c r="E27" s="11">
        <v>8.74</v>
      </c>
      <c r="F27" s="11">
        <v>7.74</v>
      </c>
      <c r="G27" s="11">
        <v>7.7</v>
      </c>
      <c r="H27" s="10">
        <f>(G27*0.3)+(F27*0.2)+(E27*0.5)</f>
        <v>8.2279999999999998</v>
      </c>
    </row>
    <row r="28" spans="1:8" ht="14.25" x14ac:dyDescent="0.2">
      <c r="A28" s="5">
        <v>63</v>
      </c>
      <c r="B28" s="20">
        <v>144</v>
      </c>
      <c r="C28" s="7" t="s">
        <v>77</v>
      </c>
      <c r="D28" s="20" t="s">
        <v>99</v>
      </c>
      <c r="E28" s="6">
        <v>7.6400000000000006</v>
      </c>
      <c r="F28" s="24">
        <v>8.5399999999999991</v>
      </c>
      <c r="G28" s="24">
        <v>9</v>
      </c>
      <c r="H28" s="10">
        <v>8.2279999999999998</v>
      </c>
    </row>
    <row r="29" spans="1:8" x14ac:dyDescent="0.2">
      <c r="A29" s="5">
        <v>13</v>
      </c>
      <c r="B29" s="1" t="s">
        <v>50</v>
      </c>
      <c r="C29" s="7" t="s">
        <v>15</v>
      </c>
      <c r="D29" s="1" t="s">
        <v>46</v>
      </c>
      <c r="E29" s="11">
        <v>7.8</v>
      </c>
      <c r="F29" s="11">
        <v>7.78</v>
      </c>
      <c r="G29" s="11">
        <v>9.1999999999999993</v>
      </c>
      <c r="H29" s="10">
        <f>(G29*0.3)+(F29*0.2)+(E29*0.5)</f>
        <v>8.2159999999999993</v>
      </c>
    </row>
    <row r="30" spans="1:8" ht="14.25" x14ac:dyDescent="0.2">
      <c r="A30" s="5">
        <v>64</v>
      </c>
      <c r="B30" s="20">
        <v>148</v>
      </c>
      <c r="C30" s="7" t="s">
        <v>78</v>
      </c>
      <c r="D30" s="20" t="s">
        <v>100</v>
      </c>
      <c r="E30" s="6">
        <v>7.82</v>
      </c>
      <c r="F30" s="24">
        <v>8.14</v>
      </c>
      <c r="G30" s="24">
        <v>8.9</v>
      </c>
      <c r="H30" s="10">
        <v>8.2080000000000002</v>
      </c>
    </row>
    <row r="31" spans="1:8" ht="14.25" x14ac:dyDescent="0.2">
      <c r="A31" s="5">
        <v>65</v>
      </c>
      <c r="B31" s="20">
        <v>241</v>
      </c>
      <c r="C31" s="7" t="s">
        <v>79</v>
      </c>
      <c r="D31" s="20" t="s">
        <v>100</v>
      </c>
      <c r="E31" s="6">
        <v>7.94</v>
      </c>
      <c r="F31" s="24">
        <v>8.14</v>
      </c>
      <c r="G31" s="24">
        <v>8.6999999999999993</v>
      </c>
      <c r="H31" s="10">
        <v>8.2080000000000002</v>
      </c>
    </row>
    <row r="32" spans="1:8" ht="14.25" x14ac:dyDescent="0.2">
      <c r="A32" s="5">
        <v>66</v>
      </c>
      <c r="B32" s="20">
        <v>314</v>
      </c>
      <c r="C32" s="7" t="s">
        <v>80</v>
      </c>
      <c r="D32" s="20" t="s">
        <v>99</v>
      </c>
      <c r="E32" s="6">
        <v>7.9799999999999995</v>
      </c>
      <c r="F32" s="24">
        <v>8.5399999999999991</v>
      </c>
      <c r="G32" s="24">
        <v>8.3000000000000007</v>
      </c>
      <c r="H32" s="10">
        <v>8.1880000000000006</v>
      </c>
    </row>
    <row r="33" spans="1:8" x14ac:dyDescent="0.2">
      <c r="A33" s="5">
        <v>30</v>
      </c>
      <c r="B33" s="1">
        <v>346</v>
      </c>
      <c r="C33" s="7" t="s">
        <v>32</v>
      </c>
      <c r="D33" s="1" t="s">
        <v>47</v>
      </c>
      <c r="E33" s="11">
        <v>7.98</v>
      </c>
      <c r="F33" s="11">
        <v>7.74</v>
      </c>
      <c r="G33" s="11">
        <v>8.8000000000000007</v>
      </c>
      <c r="H33" s="10">
        <f t="shared" ref="H33:H41" si="0">(G33*0.3)+(F33*0.2)+(E33*0.5)</f>
        <v>8.1780000000000008</v>
      </c>
    </row>
    <row r="34" spans="1:8" x14ac:dyDescent="0.2">
      <c r="A34" s="5">
        <v>36</v>
      </c>
      <c r="B34" s="1">
        <v>361</v>
      </c>
      <c r="C34" s="7" t="s">
        <v>38</v>
      </c>
      <c r="D34" s="1" t="s">
        <v>47</v>
      </c>
      <c r="E34" s="11">
        <v>8.86</v>
      </c>
      <c r="F34" s="11">
        <v>7.74</v>
      </c>
      <c r="G34" s="11">
        <v>7.3</v>
      </c>
      <c r="H34" s="10">
        <f t="shared" si="0"/>
        <v>8.1679999999999993</v>
      </c>
    </row>
    <row r="35" spans="1:8" x14ac:dyDescent="0.2">
      <c r="A35" s="5">
        <v>24</v>
      </c>
      <c r="B35" s="6">
        <v>139</v>
      </c>
      <c r="C35" s="7" t="s">
        <v>26</v>
      </c>
      <c r="D35" s="1" t="s">
        <v>47</v>
      </c>
      <c r="E35" s="11">
        <v>8.02</v>
      </c>
      <c r="F35" s="11">
        <v>7.74</v>
      </c>
      <c r="G35" s="11">
        <v>8.6</v>
      </c>
      <c r="H35" s="10">
        <f t="shared" si="0"/>
        <v>8.1379999999999999</v>
      </c>
    </row>
    <row r="36" spans="1:8" x14ac:dyDescent="0.2">
      <c r="A36" s="5">
        <v>9</v>
      </c>
      <c r="B36" s="6">
        <v>474</v>
      </c>
      <c r="C36" s="7" t="s">
        <v>11</v>
      </c>
      <c r="D36" s="1" t="s">
        <v>46</v>
      </c>
      <c r="E36" s="11">
        <v>7.58</v>
      </c>
      <c r="F36" s="11">
        <v>7.78</v>
      </c>
      <c r="G36" s="11">
        <v>9.1999999999999993</v>
      </c>
      <c r="H36" s="10">
        <f t="shared" si="0"/>
        <v>8.1059999999999999</v>
      </c>
    </row>
    <row r="37" spans="1:8" x14ac:dyDescent="0.2">
      <c r="A37" s="5">
        <v>15</v>
      </c>
      <c r="B37" s="1">
        <v>372</v>
      </c>
      <c r="C37" s="7" t="s">
        <v>17</v>
      </c>
      <c r="D37" s="1" t="s">
        <v>46</v>
      </c>
      <c r="E37" s="11">
        <v>8.36</v>
      </c>
      <c r="F37" s="11">
        <v>7.78</v>
      </c>
      <c r="G37" s="11">
        <v>7.9</v>
      </c>
      <c r="H37" s="10">
        <f t="shared" si="0"/>
        <v>8.1059999999999999</v>
      </c>
    </row>
    <row r="38" spans="1:8" x14ac:dyDescent="0.2">
      <c r="A38" s="5">
        <v>42</v>
      </c>
      <c r="B38" s="1" t="s">
        <v>52</v>
      </c>
      <c r="C38" s="7" t="s">
        <v>44</v>
      </c>
      <c r="D38" s="1" t="s">
        <v>47</v>
      </c>
      <c r="E38" s="11">
        <v>8.66</v>
      </c>
      <c r="F38" s="11">
        <v>7.74</v>
      </c>
      <c r="G38" s="11">
        <v>7.4</v>
      </c>
      <c r="H38" s="10">
        <f t="shared" si="0"/>
        <v>8.0980000000000008</v>
      </c>
    </row>
    <row r="39" spans="1:8" x14ac:dyDescent="0.2">
      <c r="A39" s="5">
        <v>4</v>
      </c>
      <c r="B39" s="6">
        <v>277</v>
      </c>
      <c r="C39" s="7" t="s">
        <v>6</v>
      </c>
      <c r="D39" s="1" t="s">
        <v>46</v>
      </c>
      <c r="E39" s="11">
        <v>7.66</v>
      </c>
      <c r="F39" s="11">
        <v>7.78</v>
      </c>
      <c r="G39" s="11">
        <v>9</v>
      </c>
      <c r="H39" s="10">
        <f t="shared" si="0"/>
        <v>8.0860000000000003</v>
      </c>
    </row>
    <row r="40" spans="1:8" x14ac:dyDescent="0.2">
      <c r="A40" s="5">
        <v>10</v>
      </c>
      <c r="B40" s="1">
        <v>343</v>
      </c>
      <c r="C40" s="7" t="s">
        <v>12</v>
      </c>
      <c r="D40" s="1" t="s">
        <v>46</v>
      </c>
      <c r="E40" s="11">
        <v>7.98</v>
      </c>
      <c r="F40" s="11">
        <v>7.78</v>
      </c>
      <c r="G40" s="11">
        <v>8.4</v>
      </c>
      <c r="H40" s="10">
        <f t="shared" si="0"/>
        <v>8.0660000000000007</v>
      </c>
    </row>
    <row r="41" spans="1:8" x14ac:dyDescent="0.2">
      <c r="A41" s="5">
        <v>5</v>
      </c>
      <c r="B41" s="1">
        <v>102</v>
      </c>
      <c r="C41" s="7" t="s">
        <v>7</v>
      </c>
      <c r="D41" s="1" t="s">
        <v>46</v>
      </c>
      <c r="E41" s="11">
        <v>7.5</v>
      </c>
      <c r="F41" s="11">
        <v>7.78</v>
      </c>
      <c r="G41" s="11">
        <v>9.1999999999999993</v>
      </c>
      <c r="H41" s="10">
        <f t="shared" si="0"/>
        <v>8.0659999999999989</v>
      </c>
    </row>
    <row r="42" spans="1:8" ht="14.25" x14ac:dyDescent="0.2">
      <c r="A42" s="5">
        <v>67</v>
      </c>
      <c r="B42" s="20">
        <v>70</v>
      </c>
      <c r="C42" s="7" t="s">
        <v>81</v>
      </c>
      <c r="D42" s="20" t="s">
        <v>99</v>
      </c>
      <c r="E42" s="6">
        <v>8.44</v>
      </c>
      <c r="F42" s="24">
        <v>8.5399999999999991</v>
      </c>
      <c r="G42" s="24">
        <v>7.1</v>
      </c>
      <c r="H42" s="10">
        <v>8.0579999999999998</v>
      </c>
    </row>
    <row r="43" spans="1:8" x14ac:dyDescent="0.2">
      <c r="A43" s="5">
        <v>2</v>
      </c>
      <c r="B43" s="1">
        <v>109</v>
      </c>
      <c r="C43" s="7" t="s">
        <v>4</v>
      </c>
      <c r="D43" s="1" t="s">
        <v>46</v>
      </c>
      <c r="E43" s="11">
        <v>8.3800000000000008</v>
      </c>
      <c r="F43" s="11">
        <v>7.78</v>
      </c>
      <c r="G43" s="11">
        <v>7.7</v>
      </c>
      <c r="H43" s="10">
        <f>(G43*0.3)+(F43*0.2)+(E43*0.5)</f>
        <v>8.0560000000000009</v>
      </c>
    </row>
    <row r="44" spans="1:8" x14ac:dyDescent="0.2">
      <c r="A44" s="5">
        <v>21</v>
      </c>
      <c r="B44" s="6">
        <v>233</v>
      </c>
      <c r="C44" s="7" t="s">
        <v>23</v>
      </c>
      <c r="D44" s="1" t="s">
        <v>47</v>
      </c>
      <c r="E44" s="11">
        <v>8.02</v>
      </c>
      <c r="F44" s="11">
        <v>7.74</v>
      </c>
      <c r="G44" s="11">
        <v>8.3000000000000007</v>
      </c>
      <c r="H44" s="10">
        <f>(G44*0.3)+(F44*0.2)+(E44*0.5)</f>
        <v>8.048</v>
      </c>
    </row>
    <row r="45" spans="1:8" ht="14.25" x14ac:dyDescent="0.2">
      <c r="A45" s="5">
        <v>68</v>
      </c>
      <c r="B45" s="20">
        <v>177</v>
      </c>
      <c r="C45" s="7" t="s">
        <v>82</v>
      </c>
      <c r="D45" s="20" t="s">
        <v>99</v>
      </c>
      <c r="E45" s="6">
        <v>8.379999999999999</v>
      </c>
      <c r="F45" s="24">
        <v>8.5399999999999991</v>
      </c>
      <c r="G45" s="24">
        <v>7.1</v>
      </c>
      <c r="H45" s="10">
        <v>8.0279999999999987</v>
      </c>
    </row>
    <row r="46" spans="1:8" x14ac:dyDescent="0.2">
      <c r="A46" s="5">
        <v>29</v>
      </c>
      <c r="B46" s="6">
        <v>111</v>
      </c>
      <c r="C46" s="7" t="s">
        <v>31</v>
      </c>
      <c r="D46" s="1" t="s">
        <v>47</v>
      </c>
      <c r="E46" s="33">
        <v>7.58</v>
      </c>
      <c r="F46" s="11">
        <v>7.74</v>
      </c>
      <c r="G46" s="11">
        <v>8.9</v>
      </c>
      <c r="H46" s="10">
        <f>(G46*0.3)+(F46*0.2)+(E46*0.5)</f>
        <v>8.0079999999999991</v>
      </c>
    </row>
    <row r="47" spans="1:8" x14ac:dyDescent="0.2">
      <c r="A47" s="5">
        <v>31</v>
      </c>
      <c r="B47" s="1" t="s">
        <v>49</v>
      </c>
      <c r="C47" s="7" t="s">
        <v>33</v>
      </c>
      <c r="D47" s="1" t="s">
        <v>47</v>
      </c>
      <c r="E47" s="33">
        <v>7.7</v>
      </c>
      <c r="F47" s="11">
        <v>7.74</v>
      </c>
      <c r="G47" s="11">
        <v>8.6</v>
      </c>
      <c r="H47" s="10">
        <f>(G47*0.3)+(F47*0.2)+(E47*0.5)</f>
        <v>7.9779999999999998</v>
      </c>
    </row>
    <row r="48" spans="1:8" x14ac:dyDescent="0.2">
      <c r="A48" s="5">
        <v>33</v>
      </c>
      <c r="B48" s="1">
        <v>427</v>
      </c>
      <c r="C48" s="7" t="s">
        <v>35</v>
      </c>
      <c r="D48" s="1" t="s">
        <v>47</v>
      </c>
      <c r="E48" s="33">
        <v>8.24</v>
      </c>
      <c r="F48" s="11">
        <v>7.74</v>
      </c>
      <c r="G48" s="36">
        <v>7.7</v>
      </c>
      <c r="H48" s="10">
        <f>(G48*0.3)+(F48*0.2)+(E48*0.5)</f>
        <v>7.9779999999999998</v>
      </c>
    </row>
    <row r="49" spans="1:8" x14ac:dyDescent="0.2">
      <c r="A49" s="5">
        <v>25</v>
      </c>
      <c r="B49" s="6">
        <v>305</v>
      </c>
      <c r="C49" s="7" t="s">
        <v>27</v>
      </c>
      <c r="D49" s="1" t="s">
        <v>47</v>
      </c>
      <c r="E49" s="33">
        <v>7.8</v>
      </c>
      <c r="F49" s="11">
        <v>7.74</v>
      </c>
      <c r="G49" s="36">
        <v>8.4</v>
      </c>
      <c r="H49" s="10">
        <f>(G49*0.3)+(F49*0.2)+(E49*0.5)</f>
        <v>7.968</v>
      </c>
    </row>
    <row r="50" spans="1:8" ht="14.25" x14ac:dyDescent="0.2">
      <c r="A50" s="5">
        <v>69</v>
      </c>
      <c r="B50" s="20">
        <v>321</v>
      </c>
      <c r="C50" s="7" t="s">
        <v>83</v>
      </c>
      <c r="D50" s="20" t="s">
        <v>100</v>
      </c>
      <c r="E50" s="4">
        <v>8.0599999999999987</v>
      </c>
      <c r="F50" s="24">
        <v>8.14</v>
      </c>
      <c r="G50" s="25">
        <v>7.6</v>
      </c>
      <c r="H50" s="10">
        <v>7.9379999999999988</v>
      </c>
    </row>
    <row r="51" spans="1:8" x14ac:dyDescent="0.2">
      <c r="A51" s="5">
        <v>20</v>
      </c>
      <c r="B51" s="6">
        <v>451</v>
      </c>
      <c r="C51" s="7" t="s">
        <v>22</v>
      </c>
      <c r="D51" s="1" t="s">
        <v>46</v>
      </c>
      <c r="E51" s="33">
        <v>7.76</v>
      </c>
      <c r="F51" s="11">
        <v>7.78</v>
      </c>
      <c r="G51" s="37">
        <v>8.3000000000000007</v>
      </c>
      <c r="H51" s="10">
        <f>(G51*0.3)+(F51*0.2)+(E51*0.5)</f>
        <v>7.9260000000000002</v>
      </c>
    </row>
    <row r="52" spans="1:8" ht="14.25" x14ac:dyDescent="0.2">
      <c r="A52" s="5">
        <v>70</v>
      </c>
      <c r="B52" s="20">
        <v>244</v>
      </c>
      <c r="C52" s="7" t="s">
        <v>84</v>
      </c>
      <c r="D52" s="20" t="s">
        <v>99</v>
      </c>
      <c r="E52" s="4">
        <v>7.6400000000000006</v>
      </c>
      <c r="F52" s="24">
        <v>8.5399999999999991</v>
      </c>
      <c r="G52" s="25">
        <v>7.9</v>
      </c>
      <c r="H52" s="10">
        <v>7.8980000000000006</v>
      </c>
    </row>
    <row r="53" spans="1:8" x14ac:dyDescent="0.2">
      <c r="A53" s="5">
        <v>28</v>
      </c>
      <c r="B53" s="6">
        <v>445</v>
      </c>
      <c r="C53" s="7" t="s">
        <v>30</v>
      </c>
      <c r="D53" s="1" t="s">
        <v>47</v>
      </c>
      <c r="E53" s="33">
        <v>7.88</v>
      </c>
      <c r="F53" s="11">
        <v>7.74</v>
      </c>
      <c r="G53" s="39">
        <v>8</v>
      </c>
      <c r="H53" s="10">
        <f>(G53*0.3)+(F53*0.2)+(E53*0.5)</f>
        <v>7.8879999999999999</v>
      </c>
    </row>
    <row r="54" spans="1:8" ht="14.25" x14ac:dyDescent="0.2">
      <c r="A54" s="5">
        <v>71</v>
      </c>
      <c r="B54" s="20">
        <v>120</v>
      </c>
      <c r="C54" s="7" t="s">
        <v>85</v>
      </c>
      <c r="D54" s="20" t="s">
        <v>99</v>
      </c>
      <c r="E54" s="4">
        <v>7.56</v>
      </c>
      <c r="F54" s="24">
        <v>8.5399999999999991</v>
      </c>
      <c r="G54" s="25">
        <v>8</v>
      </c>
      <c r="H54" s="10">
        <v>7.8879999999999999</v>
      </c>
    </row>
    <row r="55" spans="1:8" x14ac:dyDescent="0.2">
      <c r="A55" s="5">
        <v>12</v>
      </c>
      <c r="B55" s="1">
        <v>364</v>
      </c>
      <c r="C55" s="7" t="s">
        <v>14</v>
      </c>
      <c r="D55" s="1" t="s">
        <v>46</v>
      </c>
      <c r="E55" s="33">
        <v>8.0399999999999991</v>
      </c>
      <c r="F55" s="11">
        <v>7.78</v>
      </c>
      <c r="G55" s="36">
        <v>7.7</v>
      </c>
      <c r="H55" s="10">
        <f>(G55*0.3)+(F55*0.2)+(E55*0.5)</f>
        <v>7.8859999999999992</v>
      </c>
    </row>
    <row r="56" spans="1:8" x14ac:dyDescent="0.2">
      <c r="A56" s="5">
        <v>27</v>
      </c>
      <c r="B56" s="6">
        <v>376</v>
      </c>
      <c r="C56" s="7" t="s">
        <v>29</v>
      </c>
      <c r="D56" s="1" t="s">
        <v>47</v>
      </c>
      <c r="E56" s="33">
        <v>7.76</v>
      </c>
      <c r="F56" s="11">
        <v>7.74</v>
      </c>
      <c r="G56" s="36">
        <v>8</v>
      </c>
      <c r="H56" s="10">
        <f>(G56*0.3)+(F56*0.2)+(E56*0.5)</f>
        <v>7.8279999999999994</v>
      </c>
    </row>
    <row r="57" spans="1:8" ht="14.25" x14ac:dyDescent="0.2">
      <c r="A57" s="5">
        <v>72</v>
      </c>
      <c r="B57" s="20">
        <v>30</v>
      </c>
      <c r="C57" s="7" t="s">
        <v>86</v>
      </c>
      <c r="D57" s="20" t="s">
        <v>100</v>
      </c>
      <c r="E57" s="4">
        <v>7.3400000000000007</v>
      </c>
      <c r="F57" s="24">
        <v>8.14</v>
      </c>
      <c r="G57" s="25">
        <v>8.4</v>
      </c>
      <c r="H57" s="10">
        <v>7.8180000000000005</v>
      </c>
    </row>
    <row r="58" spans="1:8" x14ac:dyDescent="0.2">
      <c r="A58" s="5">
        <v>35</v>
      </c>
      <c r="B58" s="1">
        <v>198</v>
      </c>
      <c r="C58" s="7" t="s">
        <v>37</v>
      </c>
      <c r="D58" s="1" t="s">
        <v>47</v>
      </c>
      <c r="E58" s="33">
        <v>7.58</v>
      </c>
      <c r="F58" s="11">
        <v>7.74</v>
      </c>
      <c r="G58" s="36">
        <v>8.1999999999999993</v>
      </c>
      <c r="H58" s="10">
        <f>(G58*0.3)+(F58*0.2)+(E58*0.5)</f>
        <v>7.7979999999999992</v>
      </c>
    </row>
    <row r="59" spans="1:8" x14ac:dyDescent="0.2">
      <c r="A59" s="5">
        <v>11</v>
      </c>
      <c r="B59" s="6">
        <v>151</v>
      </c>
      <c r="C59" s="7" t="s">
        <v>13</v>
      </c>
      <c r="D59" s="1" t="s">
        <v>46</v>
      </c>
      <c r="E59" s="33">
        <v>8.2200000000000006</v>
      </c>
      <c r="F59" s="11">
        <v>7.78</v>
      </c>
      <c r="G59" s="36">
        <v>7.1</v>
      </c>
      <c r="H59" s="10">
        <f>(G59*0.3)+(F59*0.2)+(E59*0.5)</f>
        <v>7.7960000000000003</v>
      </c>
    </row>
    <row r="60" spans="1:8" ht="14.25" x14ac:dyDescent="0.2">
      <c r="A60" s="5">
        <v>73</v>
      </c>
      <c r="B60" s="20">
        <v>347</v>
      </c>
      <c r="C60" s="7" t="s">
        <v>87</v>
      </c>
      <c r="D60" s="20" t="s">
        <v>100</v>
      </c>
      <c r="E60" s="4">
        <v>7.74</v>
      </c>
      <c r="F60" s="24">
        <v>8.14</v>
      </c>
      <c r="G60" s="25">
        <v>7.6</v>
      </c>
      <c r="H60" s="10">
        <v>7.7780000000000005</v>
      </c>
    </row>
    <row r="61" spans="1:8" ht="14.25" x14ac:dyDescent="0.2">
      <c r="A61" s="5">
        <v>74</v>
      </c>
      <c r="B61" s="20">
        <v>381</v>
      </c>
      <c r="C61" s="7" t="s">
        <v>88</v>
      </c>
      <c r="D61" s="20" t="s">
        <v>99</v>
      </c>
      <c r="E61" s="4">
        <v>7.94</v>
      </c>
      <c r="F61" s="24">
        <v>8.5399999999999991</v>
      </c>
      <c r="G61" s="25">
        <v>7</v>
      </c>
      <c r="H61" s="10">
        <v>7.7780000000000005</v>
      </c>
    </row>
    <row r="62" spans="1:8" x14ac:dyDescent="0.2">
      <c r="A62" s="5">
        <v>39</v>
      </c>
      <c r="B62" s="1">
        <v>262</v>
      </c>
      <c r="C62" s="7" t="s">
        <v>41</v>
      </c>
      <c r="D62" s="1" t="s">
        <v>47</v>
      </c>
      <c r="E62" s="33">
        <v>7.7</v>
      </c>
      <c r="F62" s="11">
        <v>7.74</v>
      </c>
      <c r="G62" s="36">
        <v>7.9</v>
      </c>
      <c r="H62" s="10">
        <f>(G62*0.3)+(F62*0.2)+(E62*0.5)</f>
        <v>7.7680000000000007</v>
      </c>
    </row>
    <row r="63" spans="1:8" ht="14.25" x14ac:dyDescent="0.2">
      <c r="A63" s="5">
        <v>75</v>
      </c>
      <c r="B63" s="20">
        <v>384</v>
      </c>
      <c r="C63" s="7" t="s">
        <v>89</v>
      </c>
      <c r="D63" s="20" t="s">
        <v>99</v>
      </c>
      <c r="E63" s="4">
        <v>7.76</v>
      </c>
      <c r="F63" s="24">
        <v>8.5399999999999991</v>
      </c>
      <c r="G63" s="25">
        <v>7.2</v>
      </c>
      <c r="H63" s="10">
        <v>7.7480000000000002</v>
      </c>
    </row>
    <row r="64" spans="1:8" x14ac:dyDescent="0.2">
      <c r="A64" s="5">
        <v>38</v>
      </c>
      <c r="B64" s="1">
        <v>477</v>
      </c>
      <c r="C64" s="7" t="s">
        <v>40</v>
      </c>
      <c r="D64" s="1" t="s">
        <v>47</v>
      </c>
      <c r="E64" s="33">
        <v>8.1999999999999993</v>
      </c>
      <c r="F64" s="11">
        <v>7.74</v>
      </c>
      <c r="G64" s="36">
        <v>7</v>
      </c>
      <c r="H64" s="10">
        <f>(G64*0.3)+(F64*0.2)+(E64*0.5)</f>
        <v>7.7479999999999993</v>
      </c>
    </row>
    <row r="65" spans="1:8" ht="14.25" x14ac:dyDescent="0.2">
      <c r="A65" s="5">
        <v>76</v>
      </c>
      <c r="B65" s="20">
        <v>123</v>
      </c>
      <c r="C65" s="7" t="s">
        <v>90</v>
      </c>
      <c r="D65" s="20" t="s">
        <v>100</v>
      </c>
      <c r="E65" s="4">
        <v>7.9</v>
      </c>
      <c r="F65" s="24">
        <v>8.14</v>
      </c>
      <c r="G65" s="25">
        <v>7.2</v>
      </c>
      <c r="H65" s="10">
        <v>7.7380000000000004</v>
      </c>
    </row>
    <row r="66" spans="1:8" ht="14.25" x14ac:dyDescent="0.2">
      <c r="A66" s="5">
        <v>77</v>
      </c>
      <c r="B66" s="20">
        <v>90</v>
      </c>
      <c r="C66" s="7" t="s">
        <v>91</v>
      </c>
      <c r="D66" s="20" t="s">
        <v>99</v>
      </c>
      <c r="E66" s="4">
        <v>7.44</v>
      </c>
      <c r="F66" s="24">
        <v>8.5399999999999991</v>
      </c>
      <c r="G66" s="25">
        <v>7.7</v>
      </c>
      <c r="H66" s="10">
        <v>7.7380000000000004</v>
      </c>
    </row>
    <row r="67" spans="1:8" x14ac:dyDescent="0.2">
      <c r="A67" s="5">
        <v>41</v>
      </c>
      <c r="B67" s="1" t="s">
        <v>48</v>
      </c>
      <c r="C67" s="7" t="s">
        <v>43</v>
      </c>
      <c r="D67" s="1" t="s">
        <v>47</v>
      </c>
      <c r="E67" s="33">
        <v>8.1</v>
      </c>
      <c r="F67" s="11">
        <v>7.74</v>
      </c>
      <c r="G67" s="36">
        <v>6.9</v>
      </c>
      <c r="H67" s="10">
        <f>(G67*0.3)+(F67*0.2)+(E67*0.5)</f>
        <v>7.6679999999999993</v>
      </c>
    </row>
    <row r="68" spans="1:8" x14ac:dyDescent="0.2">
      <c r="A68" s="5">
        <v>43</v>
      </c>
      <c r="B68" s="1" t="s">
        <v>53</v>
      </c>
      <c r="C68" s="7" t="s">
        <v>45</v>
      </c>
      <c r="D68" s="1" t="s">
        <v>47</v>
      </c>
      <c r="E68" s="33">
        <v>7.94</v>
      </c>
      <c r="F68" s="11">
        <v>7.74</v>
      </c>
      <c r="G68" s="36">
        <v>7.1</v>
      </c>
      <c r="H68" s="10">
        <f>(G68*0.3)+(F68*0.2)+(E68*0.5)</f>
        <v>7.6479999999999997</v>
      </c>
    </row>
    <row r="69" spans="1:8" ht="14.25" x14ac:dyDescent="0.2">
      <c r="A69" s="5">
        <v>78</v>
      </c>
      <c r="B69" s="20">
        <v>82</v>
      </c>
      <c r="C69" s="7" t="s">
        <v>92</v>
      </c>
      <c r="D69" s="20" t="s">
        <v>99</v>
      </c>
      <c r="E69" s="4">
        <v>7.24</v>
      </c>
      <c r="F69" s="24">
        <v>8.5399999999999991</v>
      </c>
      <c r="G69" s="25">
        <v>7.6</v>
      </c>
      <c r="H69" s="10">
        <v>7.6080000000000005</v>
      </c>
    </row>
    <row r="70" spans="1:8" x14ac:dyDescent="0.2">
      <c r="A70" s="5">
        <v>3</v>
      </c>
      <c r="B70" s="1">
        <v>400</v>
      </c>
      <c r="C70" s="7" t="s">
        <v>5</v>
      </c>
      <c r="D70" s="1" t="s">
        <v>46</v>
      </c>
      <c r="E70" s="33">
        <v>7.54</v>
      </c>
      <c r="F70" s="11">
        <v>7.78</v>
      </c>
      <c r="G70" s="36">
        <v>7.6</v>
      </c>
      <c r="H70" s="10">
        <f>(G70*0.3)+(F70*0.2)+(E70*0.5)</f>
        <v>7.6059999999999999</v>
      </c>
    </row>
    <row r="71" spans="1:8" x14ac:dyDescent="0.2">
      <c r="A71" s="5">
        <v>40</v>
      </c>
      <c r="B71" s="1">
        <v>196</v>
      </c>
      <c r="C71" s="7" t="s">
        <v>42</v>
      </c>
      <c r="D71" s="1" t="s">
        <v>47</v>
      </c>
      <c r="E71" s="33">
        <v>7.44</v>
      </c>
      <c r="F71" s="11">
        <v>7.74</v>
      </c>
      <c r="G71" s="36">
        <v>7.6</v>
      </c>
      <c r="H71" s="10">
        <f>(G71*0.3)+(F71*0.2)+(E71*0.5)</f>
        <v>7.548</v>
      </c>
    </row>
    <row r="72" spans="1:8" x14ac:dyDescent="0.2">
      <c r="A72" s="5">
        <v>23</v>
      </c>
      <c r="B72" s="6">
        <v>322</v>
      </c>
      <c r="C72" s="7" t="s">
        <v>25</v>
      </c>
      <c r="D72" s="1" t="s">
        <v>47</v>
      </c>
      <c r="E72" s="33">
        <v>7.8</v>
      </c>
      <c r="F72" s="11">
        <v>7.74</v>
      </c>
      <c r="G72" s="36">
        <v>6.8</v>
      </c>
      <c r="H72" s="10">
        <f>(G72*0.3)+(F72*0.2)+(E72*0.5)</f>
        <v>7.4879999999999995</v>
      </c>
    </row>
    <row r="73" spans="1:8" ht="14.25" x14ac:dyDescent="0.2">
      <c r="A73" s="5">
        <v>79</v>
      </c>
      <c r="B73" s="20">
        <v>252</v>
      </c>
      <c r="C73" s="7" t="s">
        <v>93</v>
      </c>
      <c r="D73" s="20" t="s">
        <v>100</v>
      </c>
      <c r="E73" s="4">
        <v>8.2200000000000006</v>
      </c>
      <c r="F73" s="24">
        <v>8.14</v>
      </c>
      <c r="G73" s="26">
        <v>5.7</v>
      </c>
      <c r="H73" s="10">
        <v>7.4480000000000004</v>
      </c>
    </row>
    <row r="74" spans="1:8" x14ac:dyDescent="0.2">
      <c r="A74" s="5">
        <v>34</v>
      </c>
      <c r="B74" s="1">
        <v>213</v>
      </c>
      <c r="C74" s="7" t="s">
        <v>36</v>
      </c>
      <c r="D74" s="1" t="s">
        <v>47</v>
      </c>
      <c r="E74" s="33">
        <v>7.8</v>
      </c>
      <c r="F74" s="11">
        <v>7.74</v>
      </c>
      <c r="G74" s="36">
        <v>6.5</v>
      </c>
      <c r="H74" s="10">
        <f>(G74*0.3)+(F74*0.2)+(E74*0.5)</f>
        <v>7.3979999999999997</v>
      </c>
    </row>
    <row r="75" spans="1:8" x14ac:dyDescent="0.2">
      <c r="A75" s="5">
        <v>22</v>
      </c>
      <c r="B75" s="6">
        <v>203</v>
      </c>
      <c r="C75" s="7" t="s">
        <v>24</v>
      </c>
      <c r="D75" s="1" t="s">
        <v>47</v>
      </c>
      <c r="E75" s="33">
        <v>7.38</v>
      </c>
      <c r="F75" s="11">
        <v>7.74</v>
      </c>
      <c r="G75" s="36">
        <v>6.9</v>
      </c>
      <c r="H75" s="10">
        <f>(G75*0.3)+(F75*0.2)+(E75*0.5)</f>
        <v>7.3079999999999998</v>
      </c>
    </row>
    <row r="76" spans="1:8" x14ac:dyDescent="0.2">
      <c r="A76" s="5">
        <v>37</v>
      </c>
      <c r="B76" s="1">
        <v>473</v>
      </c>
      <c r="C76" s="7" t="s">
        <v>39</v>
      </c>
      <c r="D76" s="1" t="s">
        <v>47</v>
      </c>
      <c r="E76" s="33">
        <v>7.64</v>
      </c>
      <c r="F76" s="11">
        <v>7.74</v>
      </c>
      <c r="G76" s="36">
        <v>6.4</v>
      </c>
      <c r="H76" s="10">
        <f>(G76*0.3)+(F76*0.2)+(E76*0.5)</f>
        <v>7.2880000000000003</v>
      </c>
    </row>
    <row r="77" spans="1:8" x14ac:dyDescent="0.2">
      <c r="A77" s="5">
        <v>6</v>
      </c>
      <c r="B77" s="1">
        <v>132</v>
      </c>
      <c r="C77" s="7" t="s">
        <v>8</v>
      </c>
      <c r="D77" s="1" t="s">
        <v>46</v>
      </c>
      <c r="E77" s="33">
        <v>7.56</v>
      </c>
      <c r="F77" s="11">
        <v>7.78</v>
      </c>
      <c r="G77" s="36">
        <v>6.4</v>
      </c>
      <c r="H77" s="10">
        <f>(G77*0.3)+(F77*0.2)+(E77*0.5)</f>
        <v>7.2560000000000002</v>
      </c>
    </row>
    <row r="78" spans="1:8" x14ac:dyDescent="0.2">
      <c r="A78" s="16">
        <v>17</v>
      </c>
      <c r="B78" s="9">
        <v>162</v>
      </c>
      <c r="C78" s="17" t="s">
        <v>19</v>
      </c>
      <c r="D78" s="18" t="s">
        <v>46</v>
      </c>
      <c r="E78" s="34">
        <v>7.96</v>
      </c>
      <c r="F78" s="13">
        <v>7.78</v>
      </c>
      <c r="G78" s="41">
        <v>5.7</v>
      </c>
      <c r="H78" s="14">
        <f>(G78*0.3)+(F78*0.2)+(E78*0.5)</f>
        <v>7.2460000000000004</v>
      </c>
    </row>
    <row r="79" spans="1:8" ht="14.25" x14ac:dyDescent="0.2">
      <c r="A79" s="5">
        <v>80</v>
      </c>
      <c r="B79" s="20">
        <v>116</v>
      </c>
      <c r="C79" s="7" t="s">
        <v>94</v>
      </c>
      <c r="D79" s="20" t="s">
        <v>100</v>
      </c>
      <c r="E79" s="4">
        <v>7.8</v>
      </c>
      <c r="F79" s="24">
        <v>8.14</v>
      </c>
      <c r="G79" s="26">
        <v>5.7</v>
      </c>
      <c r="H79" s="10">
        <v>7.2379999999999995</v>
      </c>
    </row>
    <row r="80" spans="1:8" x14ac:dyDescent="0.2">
      <c r="A80" s="5">
        <v>8</v>
      </c>
      <c r="B80" s="1">
        <v>471</v>
      </c>
      <c r="C80" s="7" t="s">
        <v>10</v>
      </c>
      <c r="D80" s="1" t="s">
        <v>46</v>
      </c>
      <c r="E80" s="33">
        <v>7.32</v>
      </c>
      <c r="F80" s="11">
        <v>7.78</v>
      </c>
      <c r="G80" s="36">
        <v>6.7</v>
      </c>
      <c r="H80" s="10">
        <f>(G80*0.3)+(F80*0.2)+(E80*0.5)</f>
        <v>7.226</v>
      </c>
    </row>
    <row r="81" spans="1:8" ht="14.25" x14ac:dyDescent="0.2">
      <c r="A81" s="5">
        <v>81</v>
      </c>
      <c r="B81" s="20">
        <v>480</v>
      </c>
      <c r="C81" s="7" t="s">
        <v>95</v>
      </c>
      <c r="D81" s="20" t="s">
        <v>99</v>
      </c>
      <c r="E81" s="4">
        <v>7.8400000000000007</v>
      </c>
      <c r="F81" s="24">
        <v>8.5399999999999991</v>
      </c>
      <c r="G81" s="26">
        <v>4.7</v>
      </c>
      <c r="H81" s="10">
        <v>7.0380000000000003</v>
      </c>
    </row>
    <row r="82" spans="1:8" x14ac:dyDescent="0.2">
      <c r="A82" s="16">
        <v>32</v>
      </c>
      <c r="B82" s="9">
        <v>391</v>
      </c>
      <c r="C82" s="17" t="s">
        <v>34</v>
      </c>
      <c r="D82" s="18" t="s">
        <v>47</v>
      </c>
      <c r="E82" s="34">
        <v>7.34</v>
      </c>
      <c r="F82" s="13">
        <v>7.74</v>
      </c>
      <c r="G82" s="38">
        <v>6</v>
      </c>
      <c r="H82" s="19">
        <f>(G82*0.3)+(F82*0.2)+(E82*0.5)</f>
        <v>7.0179999999999998</v>
      </c>
    </row>
    <row r="83" spans="1:8" x14ac:dyDescent="0.2">
      <c r="A83" s="5">
        <v>16</v>
      </c>
      <c r="B83" s="6">
        <v>204</v>
      </c>
      <c r="C83" s="7" t="s">
        <v>18</v>
      </c>
      <c r="D83" s="1" t="s">
        <v>46</v>
      </c>
      <c r="E83" s="35"/>
      <c r="F83" s="12"/>
      <c r="G83" s="40"/>
      <c r="H83" s="15">
        <f>(G83*0.3)+(F83*0.2)+(E83*0.5)</f>
        <v>0</v>
      </c>
    </row>
    <row r="84" spans="1:8" ht="14.25" x14ac:dyDescent="0.2">
      <c r="A84" s="5">
        <v>82</v>
      </c>
      <c r="B84" s="21">
        <v>490</v>
      </c>
      <c r="C84" s="7" t="s">
        <v>96</v>
      </c>
      <c r="D84" s="32" t="s">
        <v>100</v>
      </c>
      <c r="E84" s="27"/>
      <c r="F84" s="27"/>
      <c r="G84" s="28"/>
      <c r="H84" s="29"/>
    </row>
    <row r="85" spans="1:8" ht="14.25" x14ac:dyDescent="0.2">
      <c r="A85" s="5">
        <v>83</v>
      </c>
      <c r="B85" s="22">
        <v>431</v>
      </c>
      <c r="C85" s="23" t="s">
        <v>97</v>
      </c>
      <c r="D85" s="22" t="s">
        <v>100</v>
      </c>
      <c r="E85" s="31"/>
      <c r="F85" s="24">
        <v>8.14</v>
      </c>
      <c r="G85" s="25">
        <v>7.8</v>
      </c>
      <c r="H85" s="30"/>
    </row>
    <row r="86" spans="1:8" ht="14.25" x14ac:dyDescent="0.2">
      <c r="A86" s="5">
        <v>84</v>
      </c>
      <c r="B86" s="21">
        <v>452</v>
      </c>
      <c r="C86" s="7" t="s">
        <v>98</v>
      </c>
      <c r="D86" s="32" t="s">
        <v>99</v>
      </c>
      <c r="E86" s="27"/>
      <c r="F86" s="27"/>
      <c r="G86" s="28"/>
      <c r="H86" s="29"/>
    </row>
    <row r="87" spans="1:8" x14ac:dyDescent="0.2">
      <c r="C87" s="42"/>
    </row>
  </sheetData>
  <autoFilter ref="A2:H45">
    <sortState ref="A3:H86">
      <sortCondition descending="1" ref="H2:H45"/>
    </sortState>
  </autoFilter>
  <pageMargins left="0.7" right="0.7" top="0.75" bottom="0.75" header="0.3" footer="0.3"/>
  <pageSetup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Revista Reclutas</vt:lpstr>
      <vt:lpstr>Mérito Batallón</vt:lpstr>
      <vt:lpstr>'Mérito Batallón'!Área_de_impresión</vt:lpstr>
      <vt:lpstr>'Revista Reclutas'!Área_de_impresión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H08 Jefe Estadistica EE.CC. G. Carvajal F.</dc:creator>
  <cp:lastModifiedBy>T1 Chandía</cp:lastModifiedBy>
  <cp:lastPrinted>2021-04-27T11:18:59Z</cp:lastPrinted>
  <dcterms:created xsi:type="dcterms:W3CDTF">2021-01-07T11:57:51Z</dcterms:created>
  <dcterms:modified xsi:type="dcterms:W3CDTF">2023-02-23T12:26:00Z</dcterms:modified>
</cp:coreProperties>
</file>